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64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1" i="1" l="1"/>
  <c r="AB79" i="1"/>
</calcChain>
</file>

<file path=xl/sharedStrings.xml><?xml version="1.0" encoding="utf-8"?>
<sst xmlns="http://schemas.openxmlformats.org/spreadsheetml/2006/main" count="373" uniqueCount="286">
  <si>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</si>
  <si>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</si>
  <si>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</si>
  <si>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</si>
  <si>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</si>
  <si>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</si>
  <si>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</si>
  <si>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</si>
  <si>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</si>
  <si>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</si>
  <si>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</si>
  <si>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</si>
  <si>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</si>
  <si>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</si>
  <si>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</si>
  <si>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</si>
  <si>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</si>
  <si>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</si>
  <si>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</si>
  <si>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</si>
  <si>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</si>
  <si>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</si>
  <si>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</si>
  <si>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</si>
  <si>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</si>
  <si>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</si>
  <si>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</si>
  <si>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</si>
  <si>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</si>
  <si>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</si>
  <si>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</si>
  <si>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</si>
  <si>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</si>
  <si>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</si>
  <si>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</si>
  <si>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</si>
  <si>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</si>
  <si>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</si>
  <si>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</si>
  <si>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</si>
  <si>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</si>
  <si>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</si>
  <si>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</si>
  <si>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</si>
  <si>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</si>
  <si>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</si>
  <si>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</si>
  <si>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</si>
  <si>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</si>
  <si>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</si>
  <si>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</si>
  <si>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</si>
  <si>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</si>
  <si>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</si>
  <si>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</si>
  <si>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</si>
  <si>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</si>
  <si>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FRANCK                   </t>
  </si>
  <si>
    <t xml:space="preserve">Henis               </t>
  </si>
  <si>
    <t xml:space="preserve">                    </t>
  </si>
  <si>
    <t xml:space="preserve">ENG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</si>
  <si>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</si>
  <si>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</si>
  <si>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</si>
  <si>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</si>
  <si>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</si>
  <si>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</si>
  <si>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</si>
  <si>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</si>
  <si>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</si>
  <si>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</si>
  <si>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</si>
  <si>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</si>
  <si>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</si>
  <si>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</si>
  <si>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</si>
  <si>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</si>
  <si>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</si>
  <si>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</si>
  <si>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</si>
  <si>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</si>
  <si>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</si>
  <si>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</si>
  <si>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</si>
  <si>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</si>
  <si>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</si>
  <si>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</si>
  <si>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</si>
  <si>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</si>
  <si>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</si>
  <si>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</si>
  <si>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</si>
  <si>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</si>
  <si>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</si>
  <si>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</si>
  <si>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</si>
  <si>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</si>
  <si>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</si>
  <si>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</si>
  <si>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</si>
  <si>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</si>
  <si>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</si>
  <si>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</si>
  <si>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</si>
  <si>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</si>
  <si>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</si>
  <si>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</si>
  <si>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</si>
  <si>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</si>
  <si>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</si>
  <si>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</si>
  <si>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</si>
  <si>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</si>
  <si>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</si>
  <si>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</si>
  <si>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</si>
  <si>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</si>
  <si>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</si>
  <si>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</si>
  <si>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</si>
  <si>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</si>
  <si>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</si>
  <si>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</si>
  <si>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</si>
  <si>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</si>
  <si>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</si>
  <si>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</si>
  <si>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</si>
  <si>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</si>
  <si>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</si>
  <si>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</si>
  <si>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</si>
  <si>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</si>
  <si>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</si>
  <si>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</si>
  <si>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</si>
  <si>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</si>
  <si>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</si>
  <si>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</si>
  <si>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</si>
  <si>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</si>
  <si>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</si>
  <si>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</si>
  <si>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</si>
  <si>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</si>
  <si>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</si>
  <si>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</si>
  <si>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</si>
  <si>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</si>
  <si>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</si>
  <si>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</si>
  <si>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</si>
  <si>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</si>
  <si>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</si>
  <si>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</si>
  <si>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</si>
  <si>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</si>
  <si>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</si>
  <si>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</si>
  <si>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</si>
  <si>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</si>
  <si>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</si>
  <si>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</si>
  <si>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</si>
  <si>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</si>
  <si>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</si>
  <si>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</si>
  <si>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</si>
  <si>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</si>
  <si>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</si>
  <si>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</si>
  <si>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</si>
  <si>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</si>
  <si>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</si>
  <si>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</si>
  <si>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</si>
  <si>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</si>
  <si>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</si>
  <si>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</si>
  <si>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</si>
  <si>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</si>
  <si>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</si>
  <si>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</si>
  <si>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</si>
  <si>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</si>
  <si>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</si>
  <si>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</si>
  <si>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</si>
  <si>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</si>
  <si>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</si>
  <si>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</si>
  <si>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</si>
  <si>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</si>
  <si>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</si>
  <si>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</si>
  <si>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</si>
  <si>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</si>
  <si>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</si>
  <si>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</si>
  <si>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</si>
  <si>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</si>
  <si>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</si>
  <si>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</si>
  <si>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</si>
  <si>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</si>
  <si>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</si>
  <si>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</si>
  <si>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</si>
  <si>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</si>
  <si>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</si>
  <si>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</si>
  <si>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</si>
  <si>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</si>
  <si>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</si>
  <si>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</si>
  <si>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</si>
  <si>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BOVU                     </t>
  </si>
  <si>
    <t xml:space="preserve">Sandrina            </t>
  </si>
  <si>
    <t xml:space="preserve">1100238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</si>
  <si>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</si>
  <si>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</si>
  <si>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</si>
  <si>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</si>
  <si>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</si>
  <si>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</si>
  <si>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</si>
  <si>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</si>
  <si>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</si>
  <si>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</si>
  <si>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</si>
  <si>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</si>
  <si>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</si>
  <si>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</si>
  <si>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</si>
  <si>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</si>
  <si>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</si>
  <si>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</si>
  <si>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</si>
  <si>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</si>
  <si>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</si>
  <si>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SAIMON                   </t>
  </si>
  <si>
    <t xml:space="preserve">Samson              </t>
  </si>
  <si>
    <t xml:space="preserve">????000149          </t>
  </si>
  <si>
    <t xml:space="preserve">TALIS                    </t>
  </si>
  <si>
    <t xml:space="preserve">Jacky               </t>
  </si>
  <si>
    <t xml:space="preserve">1087532             </t>
  </si>
  <si>
    <t xml:space="preserve">PETER                    </t>
  </si>
  <si>
    <t xml:space="preserve">Manurick            </t>
  </si>
  <si>
    <t xml:space="preserve">1073730             </t>
  </si>
  <si>
    <t xml:space="preserve">KARIE                    </t>
  </si>
  <si>
    <t xml:space="preserve">275156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</si>
  <si>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</si>
  <si>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</si>
  <si>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</si>
  <si>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</si>
  <si>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</si>
  <si>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</si>
  <si>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SARI                     </t>
  </si>
  <si>
    <t xml:space="preserve">Evian               </t>
  </si>
  <si>
    <t xml:space="preserve">1091932             </t>
  </si>
  <si>
    <t xml:space="preserve">MAEL                     </t>
  </si>
  <si>
    <t xml:space="preserve">Isaac               </t>
  </si>
  <si>
    <t xml:space="preserve">1090950             </t>
  </si>
  <si>
    <t xml:space="preserve">SIABAN                   </t>
  </si>
  <si>
    <t xml:space="preserve">Manuella            </t>
  </si>
  <si>
    <t xml:space="preserve">1092571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</si>
  <si>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</si>
  <si>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</si>
  <si>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</si>
  <si>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</si>
  <si>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</si>
  <si>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</si>
  <si>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</si>
  <si>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</si>
  <si>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HARNPEL                  </t>
  </si>
  <si>
    <t xml:space="preserve">Armelle             </t>
  </si>
  <si>
    <t xml:space="preserve">1080884             </t>
  </si>
  <si>
    <t xml:space="preserve">PHILLIMON                </t>
  </si>
  <si>
    <t xml:space="preserve">Daniel              </t>
  </si>
  <si>
    <t xml:space="preserve">THOMAS                   </t>
  </si>
  <si>
    <t xml:space="preserve">Janet               </t>
  </si>
  <si>
    <t xml:space="preserve">1080710   A         </t>
  </si>
  <si>
    <t xml:space="preserve">ALICK                    </t>
  </si>
  <si>
    <t xml:space="preserve">Samuel              </t>
  </si>
  <si>
    <t xml:space="preserve">1076783             </t>
  </si>
  <si>
    <t xml:space="preserve">Ines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</si>
</sst>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1"/>
  <sheetViews>
    <sheetView tabSelected="1" topLeftCell="A46" workbookViewId="0">
      <selection activeCell="I87" sqref="I87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9" width="10" style="1" customWidth="1"/>
    <col min="10" max="10" width="10" style="1" hidden="1" customWidth="1"/>
    <col min="11" max="15" width="10" style="1" customWidth="1"/>
    <col min="16" max="16" width="10" style="1" hidden="1" customWidth="1"/>
    <col min="17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43297</v>
      </c>
      <c r="B2" s="66">
        <v>43312</v>
      </c>
      <c r="C2" s="67">
        <v>69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0</v>
      </c>
      <c r="T2" s="67">
        <v>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0</v>
      </c>
      <c r="AC2" s="67">
        <v>0</v>
      </c>
      <c r="AD2" s="70">
        <v>0</v>
      </c>
      <c r="AE2" s="71">
        <v>0</v>
      </c>
      <c r="AF2" s="71">
        <v>0</v>
      </c>
      <c r="AG2" s="71">
        <v>0</v>
      </c>
      <c r="AH2" s="71">
        <v>0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0</v>
      </c>
      <c r="AS2" s="72">
        <v>1</v>
      </c>
      <c r="AT2" s="71">
        <v>0</v>
      </c>
      <c r="AU2" s="67">
        <v>0</v>
      </c>
      <c r="AV2" s="71">
        <v>0</v>
      </c>
      <c r="AW2" s="71">
        <v>0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43297</v>
      </c>
      <c r="B3" s="75">
        <v>43312</v>
      </c>
      <c r="C3" s="76">
        <v>2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15906</v>
      </c>
      <c r="L3" s="76">
        <v>1845</v>
      </c>
      <c r="M3" s="76">
        <v>348</v>
      </c>
      <c r="N3" s="76">
        <v>256</v>
      </c>
      <c r="O3" s="76">
        <v>0</v>
      </c>
      <c r="P3" s="76">
        <v>0</v>
      </c>
      <c r="Q3" s="76">
        <v>3200</v>
      </c>
      <c r="R3" s="76">
        <v>0</v>
      </c>
      <c r="S3" s="76">
        <v>21555</v>
      </c>
      <c r="T3" s="76">
        <v>862.2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20693</v>
      </c>
      <c r="AC3" s="76">
        <v>20693</v>
      </c>
      <c r="AD3" s="79">
        <v>0</v>
      </c>
      <c r="AE3" s="80">
        <v>2</v>
      </c>
      <c r="AF3" s="80">
        <v>17.010000228879999</v>
      </c>
      <c r="AG3" s="80">
        <v>0</v>
      </c>
      <c r="AH3" s="80">
        <v>79.529998779300001</v>
      </c>
      <c r="AI3" s="80">
        <v>0</v>
      </c>
      <c r="AJ3" s="80">
        <v>7.3800001144409997</v>
      </c>
      <c r="AK3" s="80">
        <v>0</v>
      </c>
      <c r="AL3" s="80">
        <v>1.1599999666209999</v>
      </c>
      <c r="AM3" s="80">
        <v>0</v>
      </c>
      <c r="AN3" s="80">
        <v>0.73000001907349998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88.8</v>
      </c>
      <c r="AW3" s="80">
        <v>88.07</v>
      </c>
      <c r="AX3" s="82">
        <v>0</v>
      </c>
      <c r="AY3" s="80">
        <v>0.73</v>
      </c>
      <c r="AZ3" s="80">
        <v>0</v>
      </c>
      <c r="BA3" s="80">
        <v>0</v>
      </c>
      <c r="BB3" s="80">
        <v>16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43297</v>
      </c>
      <c r="B4" s="66">
        <v>43312</v>
      </c>
      <c r="C4" s="67">
        <v>3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12323</v>
      </c>
      <c r="L4" s="67">
        <v>0</v>
      </c>
      <c r="M4" s="67">
        <v>0</v>
      </c>
      <c r="N4" s="67">
        <v>5956</v>
      </c>
      <c r="O4" s="67">
        <v>0</v>
      </c>
      <c r="P4" s="67">
        <v>0</v>
      </c>
      <c r="Q4" s="67">
        <v>0</v>
      </c>
      <c r="R4" s="67">
        <v>0</v>
      </c>
      <c r="S4" s="67">
        <v>18279</v>
      </c>
      <c r="T4" s="67">
        <v>731.16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17550</v>
      </c>
      <c r="AC4" s="67">
        <v>17548</v>
      </c>
      <c r="AD4" s="70">
        <v>0</v>
      </c>
      <c r="AE4" s="71">
        <v>0</v>
      </c>
      <c r="AF4" s="71">
        <v>42.389999389650001</v>
      </c>
      <c r="AG4" s="71">
        <v>0</v>
      </c>
      <c r="AH4" s="71">
        <v>61.613998413090002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17.01600074768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78.63</v>
      </c>
      <c r="AW4" s="71">
        <v>61.613999999999997</v>
      </c>
      <c r="AX4" s="73">
        <v>0</v>
      </c>
      <c r="AY4" s="71">
        <v>13.032999999999999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3.9830000000000001</v>
      </c>
      <c r="BF4" s="71">
        <v>15</v>
      </c>
      <c r="BG4" s="74">
        <v>0</v>
      </c>
      <c r="BH4" s="71">
        <v>0</v>
      </c>
      <c r="BI4" s="68" t="s">
        <v>68</v>
      </c>
      <c r="BJ4" s="74">
        <v>0</v>
      </c>
      <c r="BK4" s="74">
        <v>0</v>
      </c>
      <c r="BL4" s="74">
        <v>0</v>
      </c>
    </row>
    <row r="5" spans="1:64" x14ac:dyDescent="0.2">
      <c r="A5" s="75">
        <v>43297</v>
      </c>
      <c r="B5" s="75">
        <v>43312</v>
      </c>
      <c r="C5" s="76">
        <v>4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8546</v>
      </c>
      <c r="L5" s="76">
        <v>0</v>
      </c>
      <c r="M5" s="76">
        <v>0</v>
      </c>
      <c r="N5" s="76">
        <v>15552</v>
      </c>
      <c r="O5" s="76">
        <v>0</v>
      </c>
      <c r="P5" s="76">
        <v>0</v>
      </c>
      <c r="Q5" s="76">
        <v>0</v>
      </c>
      <c r="R5" s="76">
        <v>0</v>
      </c>
      <c r="S5" s="76">
        <v>24098</v>
      </c>
      <c r="T5" s="76">
        <v>963.92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23150</v>
      </c>
      <c r="AC5" s="76">
        <v>23134</v>
      </c>
      <c r="AD5" s="79">
        <v>0</v>
      </c>
      <c r="AE5" s="80">
        <v>0</v>
      </c>
      <c r="AF5" s="80">
        <v>61.270000457759998</v>
      </c>
      <c r="AG5" s="80">
        <v>0</v>
      </c>
      <c r="AH5" s="80">
        <v>42.729999542240002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44.432998657230002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87.162999999999997</v>
      </c>
      <c r="AW5" s="80">
        <v>42.73</v>
      </c>
      <c r="AX5" s="82">
        <v>0</v>
      </c>
      <c r="AY5" s="80">
        <v>44.433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68</v>
      </c>
      <c r="BJ5" s="83">
        <v>0</v>
      </c>
      <c r="BK5" s="83">
        <v>0</v>
      </c>
      <c r="BL5" s="83">
        <v>0</v>
      </c>
    </row>
    <row r="6" spans="1:64" x14ac:dyDescent="0.2">
      <c r="A6" s="66">
        <v>43297</v>
      </c>
      <c r="B6" s="66">
        <v>43312</v>
      </c>
      <c r="C6" s="67">
        <v>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1952</v>
      </c>
      <c r="L6" s="67">
        <v>0</v>
      </c>
      <c r="M6" s="67">
        <v>0</v>
      </c>
      <c r="N6" s="67">
        <v>40401</v>
      </c>
      <c r="O6" s="67">
        <v>0</v>
      </c>
      <c r="P6" s="67">
        <v>0</v>
      </c>
      <c r="Q6" s="67">
        <v>0</v>
      </c>
      <c r="R6" s="67">
        <v>0</v>
      </c>
      <c r="S6" s="67">
        <v>42353</v>
      </c>
      <c r="T6" s="67">
        <v>1694.12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40700</v>
      </c>
      <c r="AC6" s="67">
        <v>40659</v>
      </c>
      <c r="AD6" s="70">
        <v>0</v>
      </c>
      <c r="AE6" s="71">
        <v>0</v>
      </c>
      <c r="AF6" s="71">
        <v>95.370002746579999</v>
      </c>
      <c r="AG6" s="71">
        <v>0</v>
      </c>
      <c r="AH6" s="71">
        <v>9.7600002288819994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115.4300003052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125.19</v>
      </c>
      <c r="AW6" s="71">
        <v>9.76</v>
      </c>
      <c r="AX6" s="73">
        <v>0</v>
      </c>
      <c r="AY6" s="71">
        <v>114.3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1.1299999999999999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x14ac:dyDescent="0.2">
      <c r="A7" s="75">
        <v>43297</v>
      </c>
      <c r="B7" s="75">
        <v>43312</v>
      </c>
      <c r="C7" s="76">
        <v>9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10686</v>
      </c>
      <c r="L7" s="76">
        <v>0</v>
      </c>
      <c r="M7" s="76">
        <v>0</v>
      </c>
      <c r="N7" s="76">
        <v>16765</v>
      </c>
      <c r="O7" s="76">
        <v>0</v>
      </c>
      <c r="P7" s="76">
        <v>0</v>
      </c>
      <c r="Q7" s="76">
        <v>0</v>
      </c>
      <c r="R7" s="76">
        <v>0</v>
      </c>
      <c r="S7" s="76">
        <v>27451</v>
      </c>
      <c r="T7" s="76">
        <v>1098.04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26400</v>
      </c>
      <c r="AC7" s="76">
        <v>26353</v>
      </c>
      <c r="AD7" s="79">
        <v>0</v>
      </c>
      <c r="AE7" s="80">
        <v>0</v>
      </c>
      <c r="AF7" s="80">
        <v>62.639999389650001</v>
      </c>
      <c r="AG7" s="80">
        <v>0</v>
      </c>
      <c r="AH7" s="80">
        <v>53.430000305180002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47.90000152588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101.33</v>
      </c>
      <c r="AW7" s="80">
        <v>53.43</v>
      </c>
      <c r="AX7" s="82">
        <v>0</v>
      </c>
      <c r="AY7" s="80">
        <v>35.83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12.07</v>
      </c>
      <c r="BF7" s="80">
        <v>15</v>
      </c>
      <c r="BG7" s="83">
        <v>0</v>
      </c>
      <c r="BH7" s="80">
        <v>0</v>
      </c>
      <c r="BI7" s="77" t="s">
        <v>75</v>
      </c>
      <c r="BJ7" s="83">
        <v>0</v>
      </c>
      <c r="BK7" s="83">
        <v>0</v>
      </c>
      <c r="BL7" s="83">
        <v>0</v>
      </c>
    </row>
    <row r="8" spans="1:64" x14ac:dyDescent="0.2">
      <c r="A8" s="66">
        <v>43297</v>
      </c>
      <c r="B8" s="66">
        <v>43312</v>
      </c>
      <c r="C8" s="67">
        <v>10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10934</v>
      </c>
      <c r="L8" s="67">
        <v>0</v>
      </c>
      <c r="M8" s="67">
        <v>0</v>
      </c>
      <c r="N8" s="67">
        <v>9727</v>
      </c>
      <c r="O8" s="67">
        <v>0</v>
      </c>
      <c r="P8" s="67">
        <v>0</v>
      </c>
      <c r="Q8" s="67">
        <v>0</v>
      </c>
      <c r="R8" s="67">
        <v>0</v>
      </c>
      <c r="S8" s="67">
        <v>20661</v>
      </c>
      <c r="T8" s="67">
        <v>826.44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19850</v>
      </c>
      <c r="AC8" s="67">
        <v>19835</v>
      </c>
      <c r="AD8" s="70">
        <v>0</v>
      </c>
      <c r="AE8" s="71">
        <v>0</v>
      </c>
      <c r="AF8" s="71">
        <v>56.31000137329</v>
      </c>
      <c r="AG8" s="71">
        <v>0</v>
      </c>
      <c r="AH8" s="71">
        <v>54.669998168950002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27.790000915530001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82.46</v>
      </c>
      <c r="AW8" s="71">
        <v>54.67</v>
      </c>
      <c r="AX8" s="73">
        <v>0</v>
      </c>
      <c r="AY8" s="71">
        <v>20.81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6.98</v>
      </c>
      <c r="BF8" s="71">
        <v>15</v>
      </c>
      <c r="BG8" s="74">
        <v>0</v>
      </c>
      <c r="BH8" s="71">
        <v>0</v>
      </c>
      <c r="BI8" s="68" t="s">
        <v>82</v>
      </c>
      <c r="BJ8" s="74">
        <v>0</v>
      </c>
      <c r="BK8" s="74">
        <v>0</v>
      </c>
      <c r="BL8" s="74">
        <v>0</v>
      </c>
    </row>
    <row r="9" spans="1:64" x14ac:dyDescent="0.2">
      <c r="A9" s="75">
        <v>43297</v>
      </c>
      <c r="B9" s="75">
        <v>43312</v>
      </c>
      <c r="C9" s="76">
        <v>11</v>
      </c>
      <c r="D9" s="77" t="s">
        <v>83</v>
      </c>
      <c r="E9" s="77" t="s">
        <v>84</v>
      </c>
      <c r="F9" s="78" t="s">
        <v>85</v>
      </c>
      <c r="G9" s="76">
        <v>0</v>
      </c>
      <c r="H9" s="76">
        <v>0</v>
      </c>
      <c r="I9" s="76">
        <v>20000</v>
      </c>
      <c r="J9" s="76">
        <v>0</v>
      </c>
      <c r="K9" s="76">
        <v>23215</v>
      </c>
      <c r="L9" s="76">
        <v>1024</v>
      </c>
      <c r="M9" s="76">
        <v>0</v>
      </c>
      <c r="N9" s="76">
        <v>15028</v>
      </c>
      <c r="O9" s="76">
        <v>0</v>
      </c>
      <c r="P9" s="76">
        <v>0</v>
      </c>
      <c r="Q9" s="76">
        <v>0</v>
      </c>
      <c r="R9" s="76">
        <v>0</v>
      </c>
      <c r="S9" s="76">
        <v>59267</v>
      </c>
      <c r="T9" s="76">
        <v>2370.6799999999998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56900</v>
      </c>
      <c r="AC9" s="76">
        <v>56896</v>
      </c>
      <c r="AD9" s="79">
        <v>0</v>
      </c>
      <c r="AE9" s="80">
        <v>0</v>
      </c>
      <c r="AF9" s="80">
        <v>36.56000137329</v>
      </c>
      <c r="AG9" s="80">
        <v>0</v>
      </c>
      <c r="AH9" s="80">
        <v>84.419998168950002</v>
      </c>
      <c r="AI9" s="80">
        <v>0</v>
      </c>
      <c r="AJ9" s="80">
        <v>2.9800000190740001</v>
      </c>
      <c r="AK9" s="80">
        <v>0</v>
      </c>
      <c r="AL9" s="80">
        <v>0</v>
      </c>
      <c r="AM9" s="80">
        <v>0</v>
      </c>
      <c r="AN9" s="80">
        <v>31.226667404179999</v>
      </c>
      <c r="AO9" s="80">
        <v>0</v>
      </c>
      <c r="AP9" s="80">
        <v>0</v>
      </c>
      <c r="AQ9" s="80">
        <v>0</v>
      </c>
      <c r="AR9" s="80">
        <v>275</v>
      </c>
      <c r="AS9" s="81">
        <v>1</v>
      </c>
      <c r="AT9" s="80">
        <v>44</v>
      </c>
      <c r="AU9" s="76">
        <v>52433</v>
      </c>
      <c r="AV9" s="80">
        <v>118.6266670227</v>
      </c>
      <c r="AW9" s="80">
        <v>87.400000095370004</v>
      </c>
      <c r="AX9" s="82">
        <v>0</v>
      </c>
      <c r="AY9" s="80">
        <v>17.226666927339998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14</v>
      </c>
      <c r="BF9" s="80">
        <v>15</v>
      </c>
      <c r="BG9" s="83">
        <v>0</v>
      </c>
      <c r="BH9" s="80">
        <v>0</v>
      </c>
      <c r="BI9" s="77" t="s">
        <v>75</v>
      </c>
      <c r="BJ9" s="83">
        <v>0</v>
      </c>
      <c r="BK9" s="83">
        <v>0</v>
      </c>
      <c r="BL9" s="83">
        <v>0</v>
      </c>
    </row>
    <row r="10" spans="1:64" x14ac:dyDescent="0.2">
      <c r="A10" s="66">
        <v>43297</v>
      </c>
      <c r="B10" s="66">
        <v>43312</v>
      </c>
      <c r="C10" s="67">
        <v>14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15464</v>
      </c>
      <c r="L10" s="67">
        <v>0</v>
      </c>
      <c r="M10" s="67">
        <v>0</v>
      </c>
      <c r="N10" s="67">
        <v>10867</v>
      </c>
      <c r="O10" s="67">
        <v>0</v>
      </c>
      <c r="P10" s="67">
        <v>0</v>
      </c>
      <c r="Q10" s="67">
        <v>0</v>
      </c>
      <c r="R10" s="67">
        <v>0</v>
      </c>
      <c r="S10" s="67">
        <v>26331</v>
      </c>
      <c r="T10" s="67">
        <v>1053.24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25300</v>
      </c>
      <c r="AC10" s="67">
        <v>25278</v>
      </c>
      <c r="AD10" s="70">
        <v>0</v>
      </c>
      <c r="AE10" s="71">
        <v>0</v>
      </c>
      <c r="AF10" s="71">
        <v>34.259998321529999</v>
      </c>
      <c r="AG10" s="71">
        <v>0</v>
      </c>
      <c r="AH10" s="71">
        <v>77.319999694819998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31.04999923706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108.37</v>
      </c>
      <c r="AW10" s="71">
        <v>77.319999999999993</v>
      </c>
      <c r="AX10" s="73">
        <v>0</v>
      </c>
      <c r="AY10" s="71">
        <v>23.47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7.58</v>
      </c>
      <c r="BF10" s="71">
        <v>15</v>
      </c>
      <c r="BG10" s="74">
        <v>0</v>
      </c>
      <c r="BH10" s="71">
        <v>0</v>
      </c>
      <c r="BI10" s="68" t="s">
        <v>60</v>
      </c>
      <c r="BJ10" s="74">
        <v>0</v>
      </c>
      <c r="BK10" s="74">
        <v>0</v>
      </c>
      <c r="BL10" s="74">
        <v>0</v>
      </c>
    </row>
    <row r="11" spans="1:64" x14ac:dyDescent="0.2">
      <c r="A11" s="75">
        <v>43297</v>
      </c>
      <c r="B11" s="75">
        <v>43312</v>
      </c>
      <c r="C11" s="76">
        <v>16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8560</v>
      </c>
      <c r="L11" s="76">
        <v>0</v>
      </c>
      <c r="M11" s="76">
        <v>0</v>
      </c>
      <c r="N11" s="76">
        <v>19079</v>
      </c>
      <c r="O11" s="76">
        <v>0</v>
      </c>
      <c r="P11" s="76">
        <v>0</v>
      </c>
      <c r="Q11" s="76">
        <v>0</v>
      </c>
      <c r="R11" s="76">
        <v>0</v>
      </c>
      <c r="S11" s="76">
        <v>27639</v>
      </c>
      <c r="T11" s="76">
        <v>1105.56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26550</v>
      </c>
      <c r="AC11" s="76">
        <v>26533</v>
      </c>
      <c r="AD11" s="79">
        <v>0</v>
      </c>
      <c r="AE11" s="80">
        <v>0</v>
      </c>
      <c r="AF11" s="80">
        <v>64.680000305180002</v>
      </c>
      <c r="AG11" s="80">
        <v>0</v>
      </c>
      <c r="AH11" s="80">
        <v>42.79999923706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54.509998321529999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97.31</v>
      </c>
      <c r="AW11" s="80">
        <v>42.8</v>
      </c>
      <c r="AX11" s="82">
        <v>0</v>
      </c>
      <c r="AY11" s="80">
        <v>51.026666666670003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3.4833333333329999</v>
      </c>
      <c r="BF11" s="80">
        <v>15</v>
      </c>
      <c r="BG11" s="83">
        <v>0</v>
      </c>
      <c r="BH11" s="80">
        <v>0</v>
      </c>
      <c r="BI11" s="77" t="s">
        <v>68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43297</v>
      </c>
      <c r="B12" s="66">
        <v>43312</v>
      </c>
      <c r="C12" s="67">
        <v>18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7223</v>
      </c>
      <c r="L12" s="67">
        <v>0</v>
      </c>
      <c r="M12" s="67">
        <v>0</v>
      </c>
      <c r="N12" s="67">
        <v>18165</v>
      </c>
      <c r="O12" s="67">
        <v>0</v>
      </c>
      <c r="P12" s="67">
        <v>0</v>
      </c>
      <c r="Q12" s="67">
        <v>1600</v>
      </c>
      <c r="R12" s="67">
        <v>0</v>
      </c>
      <c r="S12" s="67">
        <v>26988</v>
      </c>
      <c r="T12" s="67">
        <v>1079.52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25950</v>
      </c>
      <c r="AC12" s="67">
        <v>25908</v>
      </c>
      <c r="AD12" s="70">
        <v>0</v>
      </c>
      <c r="AE12" s="71">
        <v>2</v>
      </c>
      <c r="AF12" s="71">
        <v>59.880001068120002</v>
      </c>
      <c r="AG12" s="71">
        <v>0</v>
      </c>
      <c r="AH12" s="71">
        <v>36.115001678470001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51.90000152588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88.015000000000001</v>
      </c>
      <c r="AW12" s="71">
        <v>36.115000000000002</v>
      </c>
      <c r="AX12" s="73">
        <v>0</v>
      </c>
      <c r="AY12" s="71">
        <v>47.917000000000002</v>
      </c>
      <c r="AZ12" s="71">
        <v>0</v>
      </c>
      <c r="BA12" s="71">
        <v>0</v>
      </c>
      <c r="BB12" s="71">
        <v>8</v>
      </c>
      <c r="BC12" s="71">
        <v>24</v>
      </c>
      <c r="BD12" s="71">
        <v>0</v>
      </c>
      <c r="BE12" s="71">
        <v>3.9830000000000001</v>
      </c>
      <c r="BF12" s="71">
        <v>15</v>
      </c>
      <c r="BG12" s="74">
        <v>0</v>
      </c>
      <c r="BH12" s="71">
        <v>0</v>
      </c>
      <c r="BI12" s="68" t="s">
        <v>95</v>
      </c>
      <c r="BJ12" s="74">
        <v>0</v>
      </c>
      <c r="BK12" s="74">
        <v>0</v>
      </c>
      <c r="BL12" s="74">
        <v>0</v>
      </c>
    </row>
    <row r="13" spans="1:64" x14ac:dyDescent="0.2">
      <c r="A13" s="75">
        <v>43297</v>
      </c>
      <c r="B13" s="75">
        <v>43312</v>
      </c>
      <c r="C13" s="76">
        <v>20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25080</v>
      </c>
      <c r="L13" s="76">
        <v>2316</v>
      </c>
      <c r="M13" s="76">
        <v>1060</v>
      </c>
      <c r="N13" s="76">
        <v>8978</v>
      </c>
      <c r="O13" s="76">
        <v>0</v>
      </c>
      <c r="P13" s="76">
        <v>0</v>
      </c>
      <c r="Q13" s="76">
        <v>0</v>
      </c>
      <c r="R13" s="76">
        <v>0</v>
      </c>
      <c r="S13" s="76">
        <v>37434</v>
      </c>
      <c r="T13" s="76">
        <v>1497.36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35950</v>
      </c>
      <c r="AC13" s="76">
        <v>35937</v>
      </c>
      <c r="AD13" s="79">
        <v>0</v>
      </c>
      <c r="AE13" s="80">
        <v>0</v>
      </c>
      <c r="AF13" s="80">
        <v>40.979999542240002</v>
      </c>
      <c r="AG13" s="80">
        <v>0</v>
      </c>
      <c r="AH13" s="80">
        <v>88</v>
      </c>
      <c r="AI13" s="80">
        <v>0</v>
      </c>
      <c r="AJ13" s="80">
        <v>6.5</v>
      </c>
      <c r="AK13" s="80">
        <v>0</v>
      </c>
      <c r="AL13" s="80">
        <v>2.4800000190740001</v>
      </c>
      <c r="AM13" s="80">
        <v>0</v>
      </c>
      <c r="AN13" s="80">
        <v>18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114.98</v>
      </c>
      <c r="AW13" s="80">
        <v>96.98</v>
      </c>
      <c r="AX13" s="82">
        <v>0</v>
      </c>
      <c r="AY13" s="80">
        <v>2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16</v>
      </c>
      <c r="BF13" s="80">
        <v>15</v>
      </c>
      <c r="BG13" s="83">
        <v>0</v>
      </c>
      <c r="BH13" s="80">
        <v>0</v>
      </c>
      <c r="BI13" s="77" t="s">
        <v>68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43297</v>
      </c>
      <c r="B14" s="66">
        <v>43312</v>
      </c>
      <c r="C14" s="67">
        <v>24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14784</v>
      </c>
      <c r="L14" s="67">
        <v>0</v>
      </c>
      <c r="M14" s="67">
        <v>0</v>
      </c>
      <c r="N14" s="67">
        <v>18633</v>
      </c>
      <c r="O14" s="67">
        <v>0</v>
      </c>
      <c r="P14" s="67">
        <v>0</v>
      </c>
      <c r="Q14" s="67">
        <v>0</v>
      </c>
      <c r="R14" s="67">
        <v>0</v>
      </c>
      <c r="S14" s="67">
        <v>33417</v>
      </c>
      <c r="T14" s="67">
        <v>1336.68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32100</v>
      </c>
      <c r="AC14" s="67">
        <v>32080</v>
      </c>
      <c r="AD14" s="70">
        <v>0</v>
      </c>
      <c r="AE14" s="71">
        <v>0</v>
      </c>
      <c r="AF14" s="71">
        <v>53.020000457759998</v>
      </c>
      <c r="AG14" s="71">
        <v>0</v>
      </c>
      <c r="AH14" s="71">
        <v>50.98099899292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36.715999603269999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87.697000000000003</v>
      </c>
      <c r="AW14" s="71">
        <v>50.981000000000002</v>
      </c>
      <c r="AX14" s="73">
        <v>0</v>
      </c>
      <c r="AY14" s="71">
        <v>33.232999999999997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3.4830000000000001</v>
      </c>
      <c r="BF14" s="71">
        <v>15</v>
      </c>
      <c r="BG14" s="74">
        <v>0</v>
      </c>
      <c r="BH14" s="71">
        <v>0</v>
      </c>
      <c r="BI14" s="68" t="s">
        <v>68</v>
      </c>
      <c r="BJ14" s="74">
        <v>0</v>
      </c>
      <c r="BK14" s="74">
        <v>0</v>
      </c>
      <c r="BL14" s="74">
        <v>0</v>
      </c>
    </row>
    <row r="15" spans="1:64" x14ac:dyDescent="0.2">
      <c r="A15" s="75">
        <v>43297</v>
      </c>
      <c r="B15" s="75">
        <v>43312</v>
      </c>
      <c r="C15" s="76">
        <v>25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17600</v>
      </c>
      <c r="L15" s="76">
        <v>2000</v>
      </c>
      <c r="M15" s="76">
        <v>300</v>
      </c>
      <c r="N15" s="76">
        <v>2351</v>
      </c>
      <c r="O15" s="76">
        <v>0</v>
      </c>
      <c r="P15" s="76">
        <v>0</v>
      </c>
      <c r="Q15" s="76">
        <v>0</v>
      </c>
      <c r="R15" s="76">
        <v>0</v>
      </c>
      <c r="S15" s="76">
        <v>22251</v>
      </c>
      <c r="T15" s="76">
        <v>890.04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21400</v>
      </c>
      <c r="AC15" s="76">
        <v>21361</v>
      </c>
      <c r="AD15" s="79">
        <v>0</v>
      </c>
      <c r="AE15" s="80">
        <v>0</v>
      </c>
      <c r="AF15" s="80">
        <v>14.720000267030001</v>
      </c>
      <c r="AG15" s="80">
        <v>0</v>
      </c>
      <c r="AH15" s="80">
        <v>88</v>
      </c>
      <c r="AI15" s="80">
        <v>0</v>
      </c>
      <c r="AJ15" s="80">
        <v>8</v>
      </c>
      <c r="AK15" s="80">
        <v>0</v>
      </c>
      <c r="AL15" s="80">
        <v>1</v>
      </c>
      <c r="AM15" s="80">
        <v>0</v>
      </c>
      <c r="AN15" s="80">
        <v>6.7166666984559997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103.71666666669999</v>
      </c>
      <c r="AW15" s="80">
        <v>97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6.7166666666669999</v>
      </c>
      <c r="BF15" s="80">
        <v>15</v>
      </c>
      <c r="BG15" s="83">
        <v>0</v>
      </c>
      <c r="BH15" s="80">
        <v>0</v>
      </c>
      <c r="BI15" s="77" t="s">
        <v>95</v>
      </c>
      <c r="BJ15" s="83">
        <v>0</v>
      </c>
      <c r="BK15" s="83">
        <v>0</v>
      </c>
      <c r="BL15" s="83">
        <v>0</v>
      </c>
    </row>
    <row r="16" spans="1:64" x14ac:dyDescent="0.2">
      <c r="A16" s="66">
        <v>43297</v>
      </c>
      <c r="B16" s="66">
        <v>43312</v>
      </c>
      <c r="C16" s="67">
        <v>31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17600</v>
      </c>
      <c r="L16" s="67">
        <v>1871</v>
      </c>
      <c r="M16" s="67">
        <v>0</v>
      </c>
      <c r="N16" s="67">
        <v>5437</v>
      </c>
      <c r="O16" s="67">
        <v>0</v>
      </c>
      <c r="P16" s="67">
        <v>0</v>
      </c>
      <c r="Q16" s="67">
        <v>0</v>
      </c>
      <c r="R16" s="67">
        <v>0</v>
      </c>
      <c r="S16" s="67">
        <v>24908</v>
      </c>
      <c r="T16" s="67">
        <v>996.32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23950</v>
      </c>
      <c r="AC16" s="67">
        <v>23912</v>
      </c>
      <c r="AD16" s="70">
        <v>0</v>
      </c>
      <c r="AE16" s="71">
        <v>0</v>
      </c>
      <c r="AF16" s="71">
        <v>15.94999980927</v>
      </c>
      <c r="AG16" s="71">
        <v>0</v>
      </c>
      <c r="AH16" s="71">
        <v>88</v>
      </c>
      <c r="AI16" s="71">
        <v>0</v>
      </c>
      <c r="AJ16" s="71">
        <v>7.4829998016359998</v>
      </c>
      <c r="AK16" s="71">
        <v>0</v>
      </c>
      <c r="AL16" s="71">
        <v>0</v>
      </c>
      <c r="AM16" s="71">
        <v>0</v>
      </c>
      <c r="AN16" s="71">
        <v>15.53299999237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111.01600000000001</v>
      </c>
      <c r="AW16" s="71">
        <v>95.483000000000004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15.532999999999999</v>
      </c>
      <c r="BF16" s="71">
        <v>15</v>
      </c>
      <c r="BG16" s="74">
        <v>0</v>
      </c>
      <c r="BH16" s="71">
        <v>0</v>
      </c>
      <c r="BI16" s="68" t="s">
        <v>95</v>
      </c>
      <c r="BJ16" s="74">
        <v>0</v>
      </c>
      <c r="BK16" s="74">
        <v>0</v>
      </c>
      <c r="BL16" s="74">
        <v>0</v>
      </c>
    </row>
    <row r="17" spans="1:64" x14ac:dyDescent="0.2">
      <c r="A17" s="75">
        <v>43297</v>
      </c>
      <c r="B17" s="75">
        <v>43312</v>
      </c>
      <c r="C17" s="76">
        <v>33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11253</v>
      </c>
      <c r="L17" s="76">
        <v>0</v>
      </c>
      <c r="M17" s="76">
        <v>0</v>
      </c>
      <c r="N17" s="76">
        <v>10844</v>
      </c>
      <c r="O17" s="76">
        <v>0</v>
      </c>
      <c r="P17" s="76">
        <v>0</v>
      </c>
      <c r="Q17" s="76">
        <v>0</v>
      </c>
      <c r="R17" s="76">
        <v>0</v>
      </c>
      <c r="S17" s="76">
        <v>22097</v>
      </c>
      <c r="T17" s="76">
        <v>883.88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21250</v>
      </c>
      <c r="AC17" s="76">
        <v>21213</v>
      </c>
      <c r="AD17" s="79">
        <v>0</v>
      </c>
      <c r="AE17" s="80">
        <v>0</v>
      </c>
      <c r="AF17" s="80">
        <v>47.729999542240002</v>
      </c>
      <c r="AG17" s="80">
        <v>0</v>
      </c>
      <c r="AH17" s="80">
        <v>56.266998291020002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30.982999801639998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87.25</v>
      </c>
      <c r="AW17" s="80">
        <v>56.267000000000003</v>
      </c>
      <c r="AX17" s="82">
        <v>0</v>
      </c>
      <c r="AY17" s="80">
        <v>28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2.9830000000000001</v>
      </c>
      <c r="BF17" s="80">
        <v>15</v>
      </c>
      <c r="BG17" s="83">
        <v>0</v>
      </c>
      <c r="BH17" s="80">
        <v>0</v>
      </c>
      <c r="BI17" s="77" t="s">
        <v>82</v>
      </c>
      <c r="BJ17" s="83">
        <v>0</v>
      </c>
      <c r="BK17" s="83">
        <v>0</v>
      </c>
      <c r="BL17" s="83">
        <v>0</v>
      </c>
    </row>
    <row r="18" spans="1:64" x14ac:dyDescent="0.2">
      <c r="A18" s="66">
        <v>43297</v>
      </c>
      <c r="B18" s="66">
        <v>43312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17594</v>
      </c>
      <c r="L18" s="67">
        <v>1000</v>
      </c>
      <c r="M18" s="67">
        <v>156</v>
      </c>
      <c r="N18" s="67">
        <v>2524</v>
      </c>
      <c r="O18" s="67">
        <v>0</v>
      </c>
      <c r="P18" s="67">
        <v>0</v>
      </c>
      <c r="Q18" s="67">
        <v>0</v>
      </c>
      <c r="R18" s="67">
        <v>0</v>
      </c>
      <c r="S18" s="67">
        <v>21274</v>
      </c>
      <c r="T18" s="67">
        <v>850.96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20450</v>
      </c>
      <c r="AC18" s="67">
        <v>20423</v>
      </c>
      <c r="AD18" s="70">
        <v>0</v>
      </c>
      <c r="AE18" s="71">
        <v>0</v>
      </c>
      <c r="AF18" s="71">
        <v>25.54999923706</v>
      </c>
      <c r="AG18" s="71">
        <v>0</v>
      </c>
      <c r="AH18" s="71">
        <v>87.970001220699999</v>
      </c>
      <c r="AI18" s="71">
        <v>0</v>
      </c>
      <c r="AJ18" s="71">
        <v>4</v>
      </c>
      <c r="AK18" s="71">
        <v>0</v>
      </c>
      <c r="AL18" s="71">
        <v>0.51999998092650002</v>
      </c>
      <c r="AM18" s="71">
        <v>0</v>
      </c>
      <c r="AN18" s="71">
        <v>7.2100000381470002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99.7</v>
      </c>
      <c r="AW18" s="71">
        <v>92.49</v>
      </c>
      <c r="AX18" s="73">
        <v>0</v>
      </c>
      <c r="AY18" s="71">
        <v>2.21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5</v>
      </c>
      <c r="BF18" s="71">
        <v>15</v>
      </c>
      <c r="BG18" s="74">
        <v>0</v>
      </c>
      <c r="BH18" s="71">
        <v>0</v>
      </c>
      <c r="BI18" s="68" t="s">
        <v>64</v>
      </c>
      <c r="BJ18" s="74">
        <v>0</v>
      </c>
      <c r="BK18" s="74">
        <v>0</v>
      </c>
      <c r="BL18" s="74">
        <v>0</v>
      </c>
    </row>
    <row r="19" spans="1:64" x14ac:dyDescent="0.2">
      <c r="A19" s="75">
        <v>43297</v>
      </c>
      <c r="B19" s="75">
        <v>43312</v>
      </c>
      <c r="C19" s="76">
        <v>39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16796</v>
      </c>
      <c r="L19" s="76">
        <v>1298</v>
      </c>
      <c r="M19" s="76">
        <v>1332</v>
      </c>
      <c r="N19" s="76">
        <v>6559</v>
      </c>
      <c r="O19" s="76">
        <v>0</v>
      </c>
      <c r="P19" s="76">
        <v>0</v>
      </c>
      <c r="Q19" s="76">
        <v>0</v>
      </c>
      <c r="R19" s="76">
        <v>0</v>
      </c>
      <c r="S19" s="76">
        <v>25985</v>
      </c>
      <c r="T19" s="76">
        <v>1039.4000000000001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24950</v>
      </c>
      <c r="AC19" s="76">
        <v>24946</v>
      </c>
      <c r="AD19" s="79">
        <v>0</v>
      </c>
      <c r="AE19" s="80">
        <v>0</v>
      </c>
      <c r="AF19" s="80">
        <v>37.75</v>
      </c>
      <c r="AG19" s="80">
        <v>0</v>
      </c>
      <c r="AH19" s="80">
        <v>83.980003356929998</v>
      </c>
      <c r="AI19" s="80">
        <v>0</v>
      </c>
      <c r="AJ19" s="80">
        <v>5.1900000572209999</v>
      </c>
      <c r="AK19" s="80">
        <v>0</v>
      </c>
      <c r="AL19" s="80">
        <v>4.4400000572209999</v>
      </c>
      <c r="AM19" s="80">
        <v>0</v>
      </c>
      <c r="AN19" s="80">
        <v>18.739999771120001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112.35</v>
      </c>
      <c r="AW19" s="80">
        <v>93.61</v>
      </c>
      <c r="AX19" s="82">
        <v>0</v>
      </c>
      <c r="AY19" s="80">
        <v>10.64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8.1</v>
      </c>
      <c r="BF19" s="80">
        <v>15</v>
      </c>
      <c r="BG19" s="83">
        <v>0</v>
      </c>
      <c r="BH19" s="80">
        <v>0</v>
      </c>
      <c r="BI19" s="77" t="s">
        <v>95</v>
      </c>
      <c r="BJ19" s="83">
        <v>0</v>
      </c>
      <c r="BK19" s="83">
        <v>0</v>
      </c>
      <c r="BL19" s="83">
        <v>0</v>
      </c>
    </row>
    <row r="20" spans="1:64" x14ac:dyDescent="0.2">
      <c r="A20" s="66">
        <v>43297</v>
      </c>
      <c r="B20" s="66">
        <v>43312</v>
      </c>
      <c r="C20" s="67">
        <v>41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15200</v>
      </c>
      <c r="L20" s="67">
        <v>992</v>
      </c>
      <c r="M20" s="67">
        <v>0</v>
      </c>
      <c r="N20" s="67">
        <v>4719</v>
      </c>
      <c r="O20" s="67">
        <v>0</v>
      </c>
      <c r="P20" s="67">
        <v>0</v>
      </c>
      <c r="Q20" s="67">
        <v>0</v>
      </c>
      <c r="R20" s="67">
        <v>0</v>
      </c>
      <c r="S20" s="67">
        <v>20911</v>
      </c>
      <c r="T20" s="67">
        <v>836.44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20100</v>
      </c>
      <c r="AC20" s="67">
        <v>20075</v>
      </c>
      <c r="AD20" s="70">
        <v>0</v>
      </c>
      <c r="AE20" s="71">
        <v>0</v>
      </c>
      <c r="AF20" s="71">
        <v>28</v>
      </c>
      <c r="AG20" s="71">
        <v>0</v>
      </c>
      <c r="AH20" s="71">
        <v>76</v>
      </c>
      <c r="AI20" s="71">
        <v>0</v>
      </c>
      <c r="AJ20" s="71">
        <v>3.9670000076290002</v>
      </c>
      <c r="AK20" s="71">
        <v>0</v>
      </c>
      <c r="AL20" s="71">
        <v>0</v>
      </c>
      <c r="AM20" s="71">
        <v>0</v>
      </c>
      <c r="AN20" s="71">
        <v>13.48299980164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93.45</v>
      </c>
      <c r="AW20" s="71">
        <v>79.966999999999999</v>
      </c>
      <c r="AX20" s="73">
        <v>0</v>
      </c>
      <c r="AY20" s="71">
        <v>0.98299999999999998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12.5</v>
      </c>
      <c r="BF20" s="71">
        <v>15</v>
      </c>
      <c r="BG20" s="74">
        <v>0</v>
      </c>
      <c r="BH20" s="71">
        <v>0</v>
      </c>
      <c r="BI20" s="68" t="s">
        <v>68</v>
      </c>
      <c r="BJ20" s="74">
        <v>0</v>
      </c>
      <c r="BK20" s="74">
        <v>0</v>
      </c>
      <c r="BL20" s="74">
        <v>0</v>
      </c>
    </row>
    <row r="21" spans="1:64" x14ac:dyDescent="0.2">
      <c r="A21" s="75">
        <v>43297</v>
      </c>
      <c r="B21" s="75">
        <v>43312</v>
      </c>
      <c r="C21" s="76">
        <v>42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13728</v>
      </c>
      <c r="P21" s="76">
        <v>0</v>
      </c>
      <c r="Q21" s="76">
        <v>0</v>
      </c>
      <c r="R21" s="76">
        <v>0</v>
      </c>
      <c r="S21" s="76">
        <v>13728</v>
      </c>
      <c r="T21" s="76">
        <v>549.12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13200</v>
      </c>
      <c r="AC21" s="76">
        <v>13179</v>
      </c>
      <c r="AD21" s="79">
        <v>0</v>
      </c>
      <c r="AE21" s="80">
        <v>0</v>
      </c>
      <c r="AF21" s="80">
        <v>0</v>
      </c>
      <c r="AG21" s="80">
        <v>0</v>
      </c>
      <c r="AH21" s="80">
        <v>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0</v>
      </c>
      <c r="AW21" s="80">
        <v>0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16</v>
      </c>
      <c r="BI21" s="77" t="s">
        <v>68</v>
      </c>
      <c r="BJ21" s="83">
        <v>0</v>
      </c>
      <c r="BK21" s="83">
        <v>104</v>
      </c>
      <c r="BL21" s="83">
        <v>0</v>
      </c>
    </row>
    <row r="22" spans="1:64" x14ac:dyDescent="0.2">
      <c r="A22" s="66">
        <v>43297</v>
      </c>
      <c r="B22" s="66">
        <v>43312</v>
      </c>
      <c r="C22" s="67">
        <v>47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10363</v>
      </c>
      <c r="L22" s="67">
        <v>0</v>
      </c>
      <c r="M22" s="67">
        <v>0</v>
      </c>
      <c r="N22" s="67">
        <v>20510</v>
      </c>
      <c r="O22" s="67">
        <v>0</v>
      </c>
      <c r="P22" s="67">
        <v>0</v>
      </c>
      <c r="Q22" s="67">
        <v>0</v>
      </c>
      <c r="R22" s="67">
        <v>0</v>
      </c>
      <c r="S22" s="67">
        <v>30873</v>
      </c>
      <c r="T22" s="67">
        <v>1234.92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29650</v>
      </c>
      <c r="AC22" s="67">
        <v>29638</v>
      </c>
      <c r="AD22" s="70">
        <v>0</v>
      </c>
      <c r="AE22" s="71">
        <v>0</v>
      </c>
      <c r="AF22" s="71">
        <v>52.18999862671</v>
      </c>
      <c r="AG22" s="71">
        <v>0</v>
      </c>
      <c r="AH22" s="71">
        <v>51.812999725339999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58.598999023440001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110.41200000000001</v>
      </c>
      <c r="AW22" s="71">
        <v>51.813000000000002</v>
      </c>
      <c r="AX22" s="73">
        <v>0</v>
      </c>
      <c r="AY22" s="71">
        <v>46.616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11.983000000000001</v>
      </c>
      <c r="BF22" s="71">
        <v>15</v>
      </c>
      <c r="BG22" s="74">
        <v>0</v>
      </c>
      <c r="BH22" s="71">
        <v>0</v>
      </c>
      <c r="BI22" s="68" t="s">
        <v>95</v>
      </c>
      <c r="BJ22" s="74">
        <v>0</v>
      </c>
      <c r="BK22" s="74">
        <v>0</v>
      </c>
      <c r="BL22" s="74">
        <v>0</v>
      </c>
    </row>
    <row r="23" spans="1:64" x14ac:dyDescent="0.2">
      <c r="A23" s="75">
        <v>43297</v>
      </c>
      <c r="B23" s="75">
        <v>43312</v>
      </c>
      <c r="C23" s="76">
        <v>53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9152</v>
      </c>
      <c r="L23" s="76">
        <v>0</v>
      </c>
      <c r="M23" s="76">
        <v>0</v>
      </c>
      <c r="N23" s="76">
        <v>12498</v>
      </c>
      <c r="O23" s="76">
        <v>0</v>
      </c>
      <c r="P23" s="76">
        <v>0</v>
      </c>
      <c r="Q23" s="76">
        <v>0</v>
      </c>
      <c r="R23" s="76">
        <v>1600</v>
      </c>
      <c r="S23" s="76">
        <v>23250</v>
      </c>
      <c r="T23" s="76">
        <v>930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22350</v>
      </c>
      <c r="AC23" s="76">
        <v>22320</v>
      </c>
      <c r="AD23" s="79">
        <v>1</v>
      </c>
      <c r="AE23" s="80">
        <v>0</v>
      </c>
      <c r="AF23" s="80">
        <v>56.56000137329</v>
      </c>
      <c r="AG23" s="80">
        <v>0</v>
      </c>
      <c r="AH23" s="80">
        <v>45.759998321529999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35.709999084469999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81.47</v>
      </c>
      <c r="AW23" s="80">
        <v>45.76</v>
      </c>
      <c r="AX23" s="82">
        <v>0</v>
      </c>
      <c r="AY23" s="80">
        <v>29.39</v>
      </c>
      <c r="AZ23" s="80">
        <v>0</v>
      </c>
      <c r="BA23" s="80">
        <v>8</v>
      </c>
      <c r="BB23" s="80">
        <v>0</v>
      </c>
      <c r="BC23" s="80">
        <v>24</v>
      </c>
      <c r="BD23" s="80">
        <v>0</v>
      </c>
      <c r="BE23" s="80">
        <v>6.32</v>
      </c>
      <c r="BF23" s="80">
        <v>15</v>
      </c>
      <c r="BG23" s="83">
        <v>0</v>
      </c>
      <c r="BH23" s="80">
        <v>0</v>
      </c>
      <c r="BI23" s="77" t="s">
        <v>82</v>
      </c>
      <c r="BJ23" s="83">
        <v>0</v>
      </c>
      <c r="BK23" s="83">
        <v>0</v>
      </c>
      <c r="BL23" s="83">
        <v>0</v>
      </c>
    </row>
    <row r="24" spans="1:64" x14ac:dyDescent="0.2">
      <c r="A24" s="66">
        <v>43297</v>
      </c>
      <c r="B24" s="66">
        <v>43312</v>
      </c>
      <c r="C24" s="67">
        <v>59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17200</v>
      </c>
      <c r="L24" s="67">
        <v>750</v>
      </c>
      <c r="M24" s="67">
        <v>0</v>
      </c>
      <c r="N24" s="67">
        <v>9657</v>
      </c>
      <c r="O24" s="67">
        <v>0</v>
      </c>
      <c r="P24" s="67">
        <v>0</v>
      </c>
      <c r="Q24" s="67">
        <v>0</v>
      </c>
      <c r="R24" s="67">
        <v>0</v>
      </c>
      <c r="S24" s="67">
        <v>27607</v>
      </c>
      <c r="T24" s="67">
        <v>1104.28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26550</v>
      </c>
      <c r="AC24" s="67">
        <v>26503</v>
      </c>
      <c r="AD24" s="70">
        <v>0</v>
      </c>
      <c r="AE24" s="71">
        <v>0</v>
      </c>
      <c r="AF24" s="71">
        <v>35</v>
      </c>
      <c r="AG24" s="71">
        <v>0</v>
      </c>
      <c r="AH24" s="71">
        <v>86</v>
      </c>
      <c r="AI24" s="71">
        <v>0</v>
      </c>
      <c r="AJ24" s="71">
        <v>3</v>
      </c>
      <c r="AK24" s="71">
        <v>0</v>
      </c>
      <c r="AL24" s="71">
        <v>0</v>
      </c>
      <c r="AM24" s="71">
        <v>0</v>
      </c>
      <c r="AN24" s="71">
        <v>27.590000152590001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116.59</v>
      </c>
      <c r="AW24" s="71">
        <v>89</v>
      </c>
      <c r="AX24" s="73">
        <v>0</v>
      </c>
      <c r="AY24" s="71">
        <v>13.59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14</v>
      </c>
      <c r="BF24" s="71">
        <v>15</v>
      </c>
      <c r="BG24" s="74">
        <v>0</v>
      </c>
      <c r="BH24" s="71">
        <v>0</v>
      </c>
      <c r="BI24" s="68" t="s">
        <v>95</v>
      </c>
      <c r="BJ24" s="74">
        <v>0</v>
      </c>
      <c r="BK24" s="74">
        <v>0</v>
      </c>
      <c r="BL24" s="74">
        <v>0</v>
      </c>
    </row>
    <row r="25" spans="1:64" x14ac:dyDescent="0.2">
      <c r="A25" s="75">
        <v>43297</v>
      </c>
      <c r="B25" s="75">
        <v>43312</v>
      </c>
      <c r="C25" s="76">
        <v>63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16000</v>
      </c>
      <c r="L25" s="76">
        <v>1888</v>
      </c>
      <c r="M25" s="76">
        <v>597</v>
      </c>
      <c r="N25" s="76">
        <v>2737</v>
      </c>
      <c r="O25" s="76">
        <v>0</v>
      </c>
      <c r="P25" s="76">
        <v>0</v>
      </c>
      <c r="Q25" s="76">
        <v>1600</v>
      </c>
      <c r="R25" s="76">
        <v>0</v>
      </c>
      <c r="S25" s="76">
        <v>22822</v>
      </c>
      <c r="T25" s="76">
        <v>912.88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21950</v>
      </c>
      <c r="AC25" s="76">
        <v>21909</v>
      </c>
      <c r="AD25" s="79">
        <v>0</v>
      </c>
      <c r="AE25" s="80">
        <v>1</v>
      </c>
      <c r="AF25" s="80">
        <v>30.389999389650001</v>
      </c>
      <c r="AG25" s="80">
        <v>0</v>
      </c>
      <c r="AH25" s="80">
        <v>80</v>
      </c>
      <c r="AI25" s="80">
        <v>0</v>
      </c>
      <c r="AJ25" s="80">
        <v>7.5500001907350001</v>
      </c>
      <c r="AK25" s="80">
        <v>0</v>
      </c>
      <c r="AL25" s="80">
        <v>1.989999771118</v>
      </c>
      <c r="AM25" s="80">
        <v>0</v>
      </c>
      <c r="AN25" s="80">
        <v>7.8199996948240003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97.359999854120005</v>
      </c>
      <c r="AW25" s="80">
        <v>89.53999996185</v>
      </c>
      <c r="AX25" s="82">
        <v>0</v>
      </c>
      <c r="AY25" s="80">
        <v>2.9699999876319998</v>
      </c>
      <c r="AZ25" s="80">
        <v>0</v>
      </c>
      <c r="BA25" s="80">
        <v>0</v>
      </c>
      <c r="BB25" s="80">
        <v>8</v>
      </c>
      <c r="BC25" s="80">
        <v>24</v>
      </c>
      <c r="BD25" s="80">
        <v>0</v>
      </c>
      <c r="BE25" s="80">
        <v>4.849999904633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43297</v>
      </c>
      <c r="B26" s="66">
        <v>43312</v>
      </c>
      <c r="C26" s="67">
        <v>64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14400</v>
      </c>
      <c r="L26" s="67">
        <v>2000</v>
      </c>
      <c r="M26" s="67">
        <v>2400</v>
      </c>
      <c r="N26" s="67">
        <v>2800</v>
      </c>
      <c r="O26" s="67">
        <v>0</v>
      </c>
      <c r="P26" s="67">
        <v>0</v>
      </c>
      <c r="Q26" s="67">
        <v>3200</v>
      </c>
      <c r="R26" s="67">
        <v>0</v>
      </c>
      <c r="S26" s="67">
        <v>24800</v>
      </c>
      <c r="T26" s="67">
        <v>992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23850</v>
      </c>
      <c r="AC26" s="67">
        <v>23808</v>
      </c>
      <c r="AD26" s="70">
        <v>0</v>
      </c>
      <c r="AE26" s="71">
        <v>2</v>
      </c>
      <c r="AF26" s="71">
        <v>8</v>
      </c>
      <c r="AG26" s="71">
        <v>0</v>
      </c>
      <c r="AH26" s="71">
        <v>72</v>
      </c>
      <c r="AI26" s="71">
        <v>0</v>
      </c>
      <c r="AJ26" s="71">
        <v>8</v>
      </c>
      <c r="AK26" s="71">
        <v>0</v>
      </c>
      <c r="AL26" s="71">
        <v>8</v>
      </c>
      <c r="AM26" s="71">
        <v>0</v>
      </c>
      <c r="AN26" s="71">
        <v>8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96</v>
      </c>
      <c r="AW26" s="71">
        <v>88</v>
      </c>
      <c r="AX26" s="73">
        <v>0</v>
      </c>
      <c r="AY26" s="71">
        <v>0</v>
      </c>
      <c r="AZ26" s="71">
        <v>0</v>
      </c>
      <c r="BA26" s="71">
        <v>0</v>
      </c>
      <c r="BB26" s="71">
        <v>16</v>
      </c>
      <c r="BC26" s="71">
        <v>24</v>
      </c>
      <c r="BD26" s="71">
        <v>0</v>
      </c>
      <c r="BE26" s="71">
        <v>8</v>
      </c>
      <c r="BF26" s="71">
        <v>15</v>
      </c>
      <c r="BG26" s="74">
        <v>0</v>
      </c>
      <c r="BH26" s="71">
        <v>0</v>
      </c>
      <c r="BI26" s="68" t="s">
        <v>95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43297</v>
      </c>
      <c r="B27" s="75">
        <v>43312</v>
      </c>
      <c r="C27" s="76">
        <v>66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25935</v>
      </c>
      <c r="L27" s="76">
        <v>0</v>
      </c>
      <c r="M27" s="76">
        <v>0</v>
      </c>
      <c r="N27" s="76">
        <v>23088</v>
      </c>
      <c r="O27" s="76">
        <v>0</v>
      </c>
      <c r="P27" s="76">
        <v>0</v>
      </c>
      <c r="Q27" s="76">
        <v>0</v>
      </c>
      <c r="R27" s="76">
        <v>0</v>
      </c>
      <c r="S27" s="76">
        <v>49023</v>
      </c>
      <c r="T27" s="76">
        <v>1960.92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47100</v>
      </c>
      <c r="AC27" s="76">
        <v>47062</v>
      </c>
      <c r="AD27" s="79">
        <v>0</v>
      </c>
      <c r="AE27" s="80">
        <v>0</v>
      </c>
      <c r="AF27" s="80">
        <v>43.68999862671</v>
      </c>
      <c r="AG27" s="80">
        <v>0</v>
      </c>
      <c r="AH27" s="80">
        <v>60.312999725339999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30.681999206539999</v>
      </c>
      <c r="AO27" s="80">
        <v>0</v>
      </c>
      <c r="AP27" s="80">
        <v>0</v>
      </c>
      <c r="AQ27" s="80">
        <v>0</v>
      </c>
      <c r="AR27" s="80">
        <v>430</v>
      </c>
      <c r="AS27" s="81">
        <v>1</v>
      </c>
      <c r="AT27" s="80">
        <v>44</v>
      </c>
      <c r="AU27" s="76">
        <v>81987</v>
      </c>
      <c r="AV27" s="80">
        <v>90.995000000000005</v>
      </c>
      <c r="AW27" s="80">
        <v>60.313000000000002</v>
      </c>
      <c r="AX27" s="82">
        <v>0</v>
      </c>
      <c r="AY27" s="80">
        <v>25.199000000000002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5.4829999999999997</v>
      </c>
      <c r="BF27" s="80">
        <v>15</v>
      </c>
      <c r="BG27" s="83">
        <v>0</v>
      </c>
      <c r="BH27" s="80">
        <v>0</v>
      </c>
      <c r="BI27" s="77" t="s">
        <v>68</v>
      </c>
      <c r="BJ27" s="83">
        <v>0</v>
      </c>
      <c r="BK27" s="83">
        <v>0</v>
      </c>
      <c r="BL27" s="83">
        <v>0</v>
      </c>
    </row>
    <row r="28" spans="1:64" x14ac:dyDescent="0.2">
      <c r="A28" s="66">
        <v>43297</v>
      </c>
      <c r="B28" s="66">
        <v>43312</v>
      </c>
      <c r="C28" s="67">
        <v>67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17000</v>
      </c>
      <c r="L28" s="67">
        <v>620</v>
      </c>
      <c r="M28" s="67">
        <v>0</v>
      </c>
      <c r="N28" s="67">
        <v>9702</v>
      </c>
      <c r="O28" s="67">
        <v>0</v>
      </c>
      <c r="P28" s="67">
        <v>0</v>
      </c>
      <c r="Q28" s="67">
        <v>0</v>
      </c>
      <c r="R28" s="67">
        <v>0</v>
      </c>
      <c r="S28" s="67">
        <v>27322</v>
      </c>
      <c r="T28" s="67">
        <v>1092.8800000000001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26250</v>
      </c>
      <c r="AC28" s="67">
        <v>26229</v>
      </c>
      <c r="AD28" s="70">
        <v>0</v>
      </c>
      <c r="AE28" s="71">
        <v>0</v>
      </c>
      <c r="AF28" s="71">
        <v>35.479999542240002</v>
      </c>
      <c r="AG28" s="71">
        <v>0</v>
      </c>
      <c r="AH28" s="71">
        <v>85</v>
      </c>
      <c r="AI28" s="71">
        <v>0</v>
      </c>
      <c r="AJ28" s="71">
        <v>2.4800000190740001</v>
      </c>
      <c r="AK28" s="71">
        <v>0</v>
      </c>
      <c r="AL28" s="71">
        <v>0</v>
      </c>
      <c r="AM28" s="71">
        <v>0</v>
      </c>
      <c r="AN28" s="71">
        <v>27.719999313350002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115.2</v>
      </c>
      <c r="AW28" s="71">
        <v>87.48</v>
      </c>
      <c r="AX28" s="73">
        <v>0</v>
      </c>
      <c r="AY28" s="71">
        <v>13.72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14</v>
      </c>
      <c r="BF28" s="71">
        <v>15</v>
      </c>
      <c r="BG28" s="74">
        <v>0</v>
      </c>
      <c r="BH28" s="71">
        <v>0</v>
      </c>
      <c r="BI28" s="68" t="s">
        <v>75</v>
      </c>
      <c r="BJ28" s="74">
        <v>0</v>
      </c>
      <c r="BK28" s="74">
        <v>0</v>
      </c>
      <c r="BL28" s="74">
        <v>0</v>
      </c>
    </row>
    <row r="29" spans="1:64" x14ac:dyDescent="0.2">
      <c r="A29" s="75">
        <v>43297</v>
      </c>
      <c r="B29" s="75">
        <v>43312</v>
      </c>
      <c r="C29" s="76">
        <v>69</v>
      </c>
      <c r="D29" s="77" t="s">
        <v>57</v>
      </c>
      <c r="E29" s="77" t="s">
        <v>58</v>
      </c>
      <c r="F29" s="78" t="s">
        <v>144</v>
      </c>
      <c r="G29" s="76">
        <v>0</v>
      </c>
      <c r="H29" s="76">
        <v>0</v>
      </c>
      <c r="I29" s="76">
        <v>0</v>
      </c>
      <c r="J29" s="76">
        <v>0</v>
      </c>
      <c r="K29" s="76">
        <v>17600</v>
      </c>
      <c r="L29" s="76">
        <v>1929</v>
      </c>
      <c r="M29" s="76">
        <v>0</v>
      </c>
      <c r="N29" s="76">
        <v>5600</v>
      </c>
      <c r="O29" s="76">
        <v>0</v>
      </c>
      <c r="P29" s="76">
        <v>0</v>
      </c>
      <c r="Q29" s="76">
        <v>0</v>
      </c>
      <c r="R29" s="76">
        <v>0</v>
      </c>
      <c r="S29" s="76">
        <v>25129</v>
      </c>
      <c r="T29" s="76">
        <v>1005.16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24150</v>
      </c>
      <c r="AC29" s="76">
        <v>24124</v>
      </c>
      <c r="AD29" s="79">
        <v>0</v>
      </c>
      <c r="AE29" s="80">
        <v>0</v>
      </c>
      <c r="AF29" s="80">
        <v>16</v>
      </c>
      <c r="AG29" s="80">
        <v>0</v>
      </c>
      <c r="AH29" s="80">
        <v>88</v>
      </c>
      <c r="AI29" s="80">
        <v>0</v>
      </c>
      <c r="AJ29" s="80">
        <v>7.7170000076290002</v>
      </c>
      <c r="AK29" s="80">
        <v>0</v>
      </c>
      <c r="AL29" s="80">
        <v>0</v>
      </c>
      <c r="AM29" s="80">
        <v>0</v>
      </c>
      <c r="AN29" s="80">
        <v>16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111.717</v>
      </c>
      <c r="AW29" s="80">
        <v>95.716999999999999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16</v>
      </c>
      <c r="BF29" s="80">
        <v>15</v>
      </c>
      <c r="BG29" s="83">
        <v>0</v>
      </c>
      <c r="BH29" s="80">
        <v>0</v>
      </c>
      <c r="BI29" s="77" t="s">
        <v>60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43297</v>
      </c>
      <c r="B30" s="66">
        <v>43312</v>
      </c>
      <c r="C30" s="67">
        <v>72</v>
      </c>
      <c r="D30" s="68" t="s">
        <v>145</v>
      </c>
      <c r="E30" s="68" t="s">
        <v>146</v>
      </c>
      <c r="F30" s="69" t="s">
        <v>147</v>
      </c>
      <c r="G30" s="67">
        <v>0</v>
      </c>
      <c r="H30" s="67">
        <v>0</v>
      </c>
      <c r="I30" s="67">
        <v>0</v>
      </c>
      <c r="J30" s="67">
        <v>0</v>
      </c>
      <c r="K30" s="67">
        <v>6976</v>
      </c>
      <c r="L30" s="67">
        <v>0</v>
      </c>
      <c r="M30" s="67">
        <v>0</v>
      </c>
      <c r="N30" s="67">
        <v>21677</v>
      </c>
      <c r="O30" s="67">
        <v>0</v>
      </c>
      <c r="P30" s="67">
        <v>0</v>
      </c>
      <c r="Q30" s="67">
        <v>0</v>
      </c>
      <c r="R30" s="67">
        <v>0</v>
      </c>
      <c r="S30" s="67">
        <v>28653</v>
      </c>
      <c r="T30" s="67">
        <v>1146.1199999999999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27550</v>
      </c>
      <c r="AC30" s="67">
        <v>27507</v>
      </c>
      <c r="AD30" s="70">
        <v>0</v>
      </c>
      <c r="AE30" s="71">
        <v>0</v>
      </c>
      <c r="AF30" s="71">
        <v>69.120002746579999</v>
      </c>
      <c r="AG30" s="71">
        <v>0</v>
      </c>
      <c r="AH30" s="71">
        <v>34.880001068120002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61.933666229250001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96.813666666670002</v>
      </c>
      <c r="AW30" s="71">
        <v>34.880000000000003</v>
      </c>
      <c r="AX30" s="73">
        <v>0</v>
      </c>
      <c r="AY30" s="71">
        <v>55.966999999999999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5.9666666666669999</v>
      </c>
      <c r="BF30" s="71">
        <v>15</v>
      </c>
      <c r="BG30" s="74">
        <v>0</v>
      </c>
      <c r="BH30" s="71">
        <v>0</v>
      </c>
      <c r="BI30" s="68" t="s">
        <v>60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43297</v>
      </c>
      <c r="B31" s="75">
        <v>43312</v>
      </c>
      <c r="C31" s="76">
        <v>75</v>
      </c>
      <c r="D31" s="77" t="s">
        <v>148</v>
      </c>
      <c r="E31" s="77" t="s">
        <v>149</v>
      </c>
      <c r="F31" s="78" t="s">
        <v>150</v>
      </c>
      <c r="G31" s="76">
        <v>0</v>
      </c>
      <c r="H31" s="76">
        <v>0</v>
      </c>
      <c r="I31" s="76">
        <v>0</v>
      </c>
      <c r="J31" s="76">
        <v>0</v>
      </c>
      <c r="K31" s="76">
        <v>22776</v>
      </c>
      <c r="L31" s="76">
        <v>135</v>
      </c>
      <c r="M31" s="76">
        <v>0</v>
      </c>
      <c r="N31" s="76">
        <v>18848</v>
      </c>
      <c r="O31" s="76">
        <v>0</v>
      </c>
      <c r="P31" s="76">
        <v>0</v>
      </c>
      <c r="Q31" s="76">
        <v>0</v>
      </c>
      <c r="R31" s="76">
        <v>0</v>
      </c>
      <c r="S31" s="76">
        <v>41759</v>
      </c>
      <c r="T31" s="76">
        <v>1670.36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40100</v>
      </c>
      <c r="AC31" s="76">
        <v>40089</v>
      </c>
      <c r="AD31" s="79">
        <v>0</v>
      </c>
      <c r="AE31" s="80">
        <v>0</v>
      </c>
      <c r="AF31" s="80">
        <v>36.43999862671</v>
      </c>
      <c r="AG31" s="80">
        <v>0</v>
      </c>
      <c r="AH31" s="80">
        <v>75.919998168950002</v>
      </c>
      <c r="AI31" s="80">
        <v>0</v>
      </c>
      <c r="AJ31" s="80">
        <v>0.36000001430509998</v>
      </c>
      <c r="AK31" s="80">
        <v>0</v>
      </c>
      <c r="AL31" s="80">
        <v>0</v>
      </c>
      <c r="AM31" s="80">
        <v>0</v>
      </c>
      <c r="AN31" s="80">
        <v>35.90000152588</v>
      </c>
      <c r="AO31" s="80">
        <v>0</v>
      </c>
      <c r="AP31" s="80">
        <v>0</v>
      </c>
      <c r="AQ31" s="80">
        <v>0</v>
      </c>
      <c r="AR31" s="80">
        <v>300</v>
      </c>
      <c r="AS31" s="81">
        <v>1</v>
      </c>
      <c r="AT31" s="80">
        <v>44</v>
      </c>
      <c r="AU31" s="76">
        <v>57200</v>
      </c>
      <c r="AV31" s="80">
        <v>112.18</v>
      </c>
      <c r="AW31" s="80">
        <v>76.28</v>
      </c>
      <c r="AX31" s="82">
        <v>0</v>
      </c>
      <c r="AY31" s="80">
        <v>27.9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75</v>
      </c>
      <c r="BJ31" s="83">
        <v>0</v>
      </c>
      <c r="BK31" s="83">
        <v>0</v>
      </c>
      <c r="BL31" s="83">
        <v>0</v>
      </c>
    </row>
    <row r="32" spans="1:64" x14ac:dyDescent="0.2">
      <c r="A32" s="66">
        <v>43297</v>
      </c>
      <c r="B32" s="66">
        <v>43312</v>
      </c>
      <c r="C32" s="67">
        <v>85</v>
      </c>
      <c r="D32" s="68" t="s">
        <v>151</v>
      </c>
      <c r="E32" s="68" t="s">
        <v>152</v>
      </c>
      <c r="F32" s="69" t="s">
        <v>153</v>
      </c>
      <c r="G32" s="67">
        <v>0</v>
      </c>
      <c r="H32" s="67">
        <v>0</v>
      </c>
      <c r="I32" s="67">
        <v>0</v>
      </c>
      <c r="J32" s="67">
        <v>0</v>
      </c>
      <c r="K32" s="67">
        <v>9122</v>
      </c>
      <c r="L32" s="67">
        <v>0</v>
      </c>
      <c r="M32" s="67">
        <v>0</v>
      </c>
      <c r="N32" s="67">
        <v>19233</v>
      </c>
      <c r="O32" s="67">
        <v>0</v>
      </c>
      <c r="P32" s="67">
        <v>0</v>
      </c>
      <c r="Q32" s="67">
        <v>0</v>
      </c>
      <c r="R32" s="67">
        <v>0</v>
      </c>
      <c r="S32" s="67">
        <v>28355</v>
      </c>
      <c r="T32" s="67">
        <v>1134.2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27250</v>
      </c>
      <c r="AC32" s="67">
        <v>27221</v>
      </c>
      <c r="AD32" s="70">
        <v>0</v>
      </c>
      <c r="AE32" s="71">
        <v>0</v>
      </c>
      <c r="AF32" s="71">
        <v>62.369998931890002</v>
      </c>
      <c r="AG32" s="71">
        <v>0</v>
      </c>
      <c r="AH32" s="71">
        <v>45.610000610349999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54.95000076294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100.56</v>
      </c>
      <c r="AW32" s="71">
        <v>45.61</v>
      </c>
      <c r="AX32" s="73">
        <v>0</v>
      </c>
      <c r="AY32" s="71">
        <v>50.97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3.98</v>
      </c>
      <c r="BF32" s="71">
        <v>15</v>
      </c>
      <c r="BG32" s="74">
        <v>0</v>
      </c>
      <c r="BH32" s="71">
        <v>0</v>
      </c>
      <c r="BI32" s="68" t="s">
        <v>75</v>
      </c>
      <c r="BJ32" s="74">
        <v>0</v>
      </c>
      <c r="BK32" s="74">
        <v>0</v>
      </c>
      <c r="BL32" s="74">
        <v>0</v>
      </c>
    </row>
    <row r="33" spans="1:64" x14ac:dyDescent="0.2">
      <c r="A33" s="75">
        <v>43297</v>
      </c>
      <c r="B33" s="75">
        <v>43312</v>
      </c>
      <c r="C33" s="76">
        <v>88</v>
      </c>
      <c r="D33" s="77" t="s">
        <v>154</v>
      </c>
      <c r="E33" s="77" t="s">
        <v>155</v>
      </c>
      <c r="F33" s="78" t="s">
        <v>156</v>
      </c>
      <c r="G33" s="76">
        <v>0</v>
      </c>
      <c r="H33" s="76">
        <v>0</v>
      </c>
      <c r="I33" s="76">
        <v>0</v>
      </c>
      <c r="J33" s="76">
        <v>0</v>
      </c>
      <c r="K33" s="76">
        <v>22674</v>
      </c>
      <c r="L33" s="76">
        <v>1550</v>
      </c>
      <c r="M33" s="76">
        <v>1835</v>
      </c>
      <c r="N33" s="76">
        <v>7424</v>
      </c>
      <c r="O33" s="76">
        <v>0</v>
      </c>
      <c r="P33" s="76">
        <v>0</v>
      </c>
      <c r="Q33" s="76">
        <v>2240</v>
      </c>
      <c r="R33" s="76">
        <v>0</v>
      </c>
      <c r="S33" s="76">
        <v>35723</v>
      </c>
      <c r="T33" s="76">
        <v>1428.92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34300</v>
      </c>
      <c r="AC33" s="76">
        <v>34294</v>
      </c>
      <c r="AD33" s="79">
        <v>0</v>
      </c>
      <c r="AE33" s="80">
        <v>1</v>
      </c>
      <c r="AF33" s="80">
        <v>36.29999923706</v>
      </c>
      <c r="AG33" s="80">
        <v>0</v>
      </c>
      <c r="AH33" s="80">
        <v>80.980003356929998</v>
      </c>
      <c r="AI33" s="80">
        <v>0</v>
      </c>
      <c r="AJ33" s="80">
        <v>4.4299998283389996</v>
      </c>
      <c r="AK33" s="80">
        <v>0</v>
      </c>
      <c r="AL33" s="80">
        <v>4.3699998855590003</v>
      </c>
      <c r="AM33" s="80">
        <v>0</v>
      </c>
      <c r="AN33" s="80">
        <v>15.14999961853</v>
      </c>
      <c r="AO33" s="80">
        <v>0</v>
      </c>
      <c r="AP33" s="80">
        <v>0</v>
      </c>
      <c r="AQ33" s="80">
        <v>0</v>
      </c>
      <c r="AR33" s="80">
        <v>280</v>
      </c>
      <c r="AS33" s="81">
        <v>1</v>
      </c>
      <c r="AT33" s="80">
        <v>44</v>
      </c>
      <c r="AU33" s="76">
        <v>53387</v>
      </c>
      <c r="AV33" s="80">
        <v>104.93</v>
      </c>
      <c r="AW33" s="80">
        <v>89.78</v>
      </c>
      <c r="AX33" s="82">
        <v>0</v>
      </c>
      <c r="AY33" s="80">
        <v>2.67</v>
      </c>
      <c r="AZ33" s="80">
        <v>0</v>
      </c>
      <c r="BA33" s="80">
        <v>0</v>
      </c>
      <c r="BB33" s="80">
        <v>8</v>
      </c>
      <c r="BC33" s="80">
        <v>24</v>
      </c>
      <c r="BD33" s="80">
        <v>0</v>
      </c>
      <c r="BE33" s="80">
        <v>12.48</v>
      </c>
      <c r="BF33" s="80">
        <v>15</v>
      </c>
      <c r="BG33" s="83">
        <v>0</v>
      </c>
      <c r="BH33" s="80">
        <v>0</v>
      </c>
      <c r="BI33" s="77" t="s">
        <v>64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43297</v>
      </c>
      <c r="B34" s="66">
        <v>43312</v>
      </c>
      <c r="C34" s="67">
        <v>89</v>
      </c>
      <c r="D34" s="68" t="s">
        <v>157</v>
      </c>
      <c r="E34" s="68" t="s">
        <v>158</v>
      </c>
      <c r="F34" s="69" t="s">
        <v>159</v>
      </c>
      <c r="G34" s="67">
        <v>0</v>
      </c>
      <c r="H34" s="67">
        <v>0</v>
      </c>
      <c r="I34" s="67">
        <v>0</v>
      </c>
      <c r="J34" s="67">
        <v>0</v>
      </c>
      <c r="K34" s="67">
        <v>11730</v>
      </c>
      <c r="L34" s="67">
        <v>0</v>
      </c>
      <c r="M34" s="67">
        <v>0</v>
      </c>
      <c r="N34" s="67">
        <v>18083</v>
      </c>
      <c r="O34" s="67">
        <v>0</v>
      </c>
      <c r="P34" s="67">
        <v>0</v>
      </c>
      <c r="Q34" s="67">
        <v>0</v>
      </c>
      <c r="R34" s="67">
        <v>0</v>
      </c>
      <c r="S34" s="67">
        <v>29813</v>
      </c>
      <c r="T34" s="67">
        <v>1192.52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28650</v>
      </c>
      <c r="AC34" s="67">
        <v>28620</v>
      </c>
      <c r="AD34" s="70">
        <v>0</v>
      </c>
      <c r="AE34" s="71">
        <v>0</v>
      </c>
      <c r="AF34" s="71">
        <v>45.34999847412</v>
      </c>
      <c r="AG34" s="71">
        <v>0</v>
      </c>
      <c r="AH34" s="71">
        <v>58.648998260500001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51.66600036621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110.315</v>
      </c>
      <c r="AW34" s="71">
        <v>58.649000000000001</v>
      </c>
      <c r="AX34" s="73">
        <v>0</v>
      </c>
      <c r="AY34" s="71">
        <v>41.982999999999997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9.6829999999999998</v>
      </c>
      <c r="BF34" s="71">
        <v>15</v>
      </c>
      <c r="BG34" s="74">
        <v>0</v>
      </c>
      <c r="BH34" s="71">
        <v>0</v>
      </c>
      <c r="BI34" s="68" t="s">
        <v>60</v>
      </c>
      <c r="BJ34" s="74">
        <v>0</v>
      </c>
      <c r="BK34" s="74">
        <v>0</v>
      </c>
      <c r="BL34" s="74">
        <v>0</v>
      </c>
    </row>
    <row r="35" spans="1:64" x14ac:dyDescent="0.2">
      <c r="A35" s="75">
        <v>43297</v>
      </c>
      <c r="B35" s="75">
        <v>43312</v>
      </c>
      <c r="C35" s="76">
        <v>90</v>
      </c>
      <c r="D35" s="77" t="s">
        <v>160</v>
      </c>
      <c r="E35" s="77" t="s">
        <v>161</v>
      </c>
      <c r="F35" s="78" t="s">
        <v>162</v>
      </c>
      <c r="G35" s="76">
        <v>0</v>
      </c>
      <c r="H35" s="76">
        <v>0</v>
      </c>
      <c r="I35" s="76">
        <v>0</v>
      </c>
      <c r="J35" s="76">
        <v>0</v>
      </c>
      <c r="K35" s="76">
        <v>39600</v>
      </c>
      <c r="L35" s="76">
        <v>3731</v>
      </c>
      <c r="M35" s="76">
        <v>0</v>
      </c>
      <c r="N35" s="76">
        <v>12547</v>
      </c>
      <c r="O35" s="76">
        <v>0</v>
      </c>
      <c r="P35" s="76">
        <v>0</v>
      </c>
      <c r="Q35" s="76">
        <v>0</v>
      </c>
      <c r="R35" s="76">
        <v>0</v>
      </c>
      <c r="S35" s="76">
        <v>55878</v>
      </c>
      <c r="T35" s="76">
        <v>2235.12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53650</v>
      </c>
      <c r="AC35" s="76">
        <v>53643</v>
      </c>
      <c r="AD35" s="79">
        <v>0</v>
      </c>
      <c r="AE35" s="80">
        <v>0</v>
      </c>
      <c r="AF35" s="80">
        <v>15.97999954224</v>
      </c>
      <c r="AG35" s="80">
        <v>0</v>
      </c>
      <c r="AH35" s="80">
        <v>88</v>
      </c>
      <c r="AI35" s="80">
        <v>0</v>
      </c>
      <c r="AJ35" s="80">
        <v>6.6329998970029997</v>
      </c>
      <c r="AK35" s="80">
        <v>0</v>
      </c>
      <c r="AL35" s="80">
        <v>0</v>
      </c>
      <c r="AM35" s="80">
        <v>0</v>
      </c>
      <c r="AN35" s="80">
        <v>15.9329996109</v>
      </c>
      <c r="AO35" s="80">
        <v>0</v>
      </c>
      <c r="AP35" s="80">
        <v>0</v>
      </c>
      <c r="AQ35" s="80">
        <v>0</v>
      </c>
      <c r="AR35" s="80">
        <v>450</v>
      </c>
      <c r="AS35" s="81">
        <v>1</v>
      </c>
      <c r="AT35" s="80">
        <v>44</v>
      </c>
      <c r="AU35" s="76">
        <v>85800</v>
      </c>
      <c r="AV35" s="80">
        <v>110.566</v>
      </c>
      <c r="AW35" s="80">
        <v>94.632999999999996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15.933</v>
      </c>
      <c r="BF35" s="80">
        <v>15</v>
      </c>
      <c r="BG35" s="83">
        <v>0</v>
      </c>
      <c r="BH35" s="80">
        <v>0</v>
      </c>
      <c r="BI35" s="77" t="s">
        <v>95</v>
      </c>
      <c r="BJ35" s="83">
        <v>0</v>
      </c>
      <c r="BK35" s="83">
        <v>0</v>
      </c>
      <c r="BL35" s="83">
        <v>0</v>
      </c>
    </row>
    <row r="36" spans="1:64" x14ac:dyDescent="0.2">
      <c r="A36" s="66">
        <v>43297</v>
      </c>
      <c r="B36" s="66">
        <v>43312</v>
      </c>
      <c r="C36" s="67">
        <v>97</v>
      </c>
      <c r="D36" s="68" t="s">
        <v>163</v>
      </c>
      <c r="E36" s="68" t="s">
        <v>164</v>
      </c>
      <c r="F36" s="69" t="s">
        <v>165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33868</v>
      </c>
      <c r="O36" s="67">
        <v>0</v>
      </c>
      <c r="P36" s="67">
        <v>0</v>
      </c>
      <c r="Q36" s="67">
        <v>0</v>
      </c>
      <c r="R36" s="67">
        <v>0</v>
      </c>
      <c r="S36" s="67">
        <v>33868</v>
      </c>
      <c r="T36" s="67">
        <v>1354.72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32550</v>
      </c>
      <c r="AC36" s="67">
        <v>32513</v>
      </c>
      <c r="AD36" s="70">
        <v>0</v>
      </c>
      <c r="AE36" s="71">
        <v>0</v>
      </c>
      <c r="AF36" s="71">
        <v>104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96.76667022705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96.766666666670005</v>
      </c>
      <c r="AW36" s="71">
        <v>0</v>
      </c>
      <c r="AX36" s="73">
        <v>0</v>
      </c>
      <c r="AY36" s="71">
        <v>96.766666666670005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43297</v>
      </c>
      <c r="B37" s="75">
        <v>43312</v>
      </c>
      <c r="C37" s="76">
        <v>98</v>
      </c>
      <c r="D37" s="77" t="s">
        <v>166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7663</v>
      </c>
      <c r="L37" s="76">
        <v>0</v>
      </c>
      <c r="M37" s="76">
        <v>0</v>
      </c>
      <c r="N37" s="76">
        <v>16228</v>
      </c>
      <c r="O37" s="76">
        <v>0</v>
      </c>
      <c r="P37" s="76">
        <v>0</v>
      </c>
      <c r="Q37" s="76">
        <v>0</v>
      </c>
      <c r="R37" s="76">
        <v>0</v>
      </c>
      <c r="S37" s="76">
        <v>23891</v>
      </c>
      <c r="T37" s="76">
        <v>955.64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22950</v>
      </c>
      <c r="AC37" s="76">
        <v>22935</v>
      </c>
      <c r="AD37" s="79">
        <v>0</v>
      </c>
      <c r="AE37" s="80">
        <v>0</v>
      </c>
      <c r="AF37" s="80">
        <v>65.690002441410002</v>
      </c>
      <c r="AG37" s="80">
        <v>0</v>
      </c>
      <c r="AH37" s="80">
        <v>38.312999725339999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46.36600112915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84.679000000000002</v>
      </c>
      <c r="AW37" s="80">
        <v>38.313000000000002</v>
      </c>
      <c r="AX37" s="82">
        <v>0</v>
      </c>
      <c r="AY37" s="80">
        <v>42.883000000000003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3.4830000000000001</v>
      </c>
      <c r="BF37" s="80">
        <v>15</v>
      </c>
      <c r="BG37" s="83">
        <v>0</v>
      </c>
      <c r="BH37" s="80">
        <v>0</v>
      </c>
      <c r="BI37" s="77" t="s">
        <v>68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43297</v>
      </c>
      <c r="B38" s="66">
        <v>43312</v>
      </c>
      <c r="C38" s="67">
        <v>99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16000</v>
      </c>
      <c r="L38" s="67">
        <v>1975</v>
      </c>
      <c r="M38" s="67">
        <v>774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18749</v>
      </c>
      <c r="T38" s="67">
        <v>749.96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18000</v>
      </c>
      <c r="AC38" s="67">
        <v>17999</v>
      </c>
      <c r="AD38" s="70">
        <v>0</v>
      </c>
      <c r="AE38" s="71">
        <v>0</v>
      </c>
      <c r="AF38" s="71">
        <v>34.479999542240002</v>
      </c>
      <c r="AG38" s="71">
        <v>0</v>
      </c>
      <c r="AH38" s="71">
        <v>80</v>
      </c>
      <c r="AI38" s="71">
        <v>0</v>
      </c>
      <c r="AJ38" s="71">
        <v>7.900000095367</v>
      </c>
      <c r="AK38" s="71">
        <v>0</v>
      </c>
      <c r="AL38" s="71">
        <v>2.5799999237060001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90.48</v>
      </c>
      <c r="AW38" s="71">
        <v>90.48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43297</v>
      </c>
      <c r="B39" s="75">
        <v>43312</v>
      </c>
      <c r="C39" s="76">
        <v>101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12726</v>
      </c>
      <c r="L39" s="76">
        <v>0</v>
      </c>
      <c r="M39" s="76">
        <v>0</v>
      </c>
      <c r="N39" s="76">
        <v>32263</v>
      </c>
      <c r="O39" s="76">
        <v>0</v>
      </c>
      <c r="P39" s="76">
        <v>0</v>
      </c>
      <c r="Q39" s="76">
        <v>0</v>
      </c>
      <c r="R39" s="76">
        <v>8523</v>
      </c>
      <c r="S39" s="76">
        <v>53512</v>
      </c>
      <c r="T39" s="76">
        <v>2140.48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51400</v>
      </c>
      <c r="AC39" s="76">
        <v>51372</v>
      </c>
      <c r="AD39" s="79">
        <v>3</v>
      </c>
      <c r="AE39" s="80">
        <v>0</v>
      </c>
      <c r="AF39" s="80">
        <v>64.120002746579999</v>
      </c>
      <c r="AG39" s="80">
        <v>0</v>
      </c>
      <c r="AH39" s="80">
        <v>35.84700012207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51.932998657230002</v>
      </c>
      <c r="AO39" s="80">
        <v>0</v>
      </c>
      <c r="AP39" s="80">
        <v>0</v>
      </c>
      <c r="AQ39" s="80">
        <v>0</v>
      </c>
      <c r="AR39" s="80">
        <v>355</v>
      </c>
      <c r="AS39" s="81">
        <v>1</v>
      </c>
      <c r="AT39" s="80">
        <v>44</v>
      </c>
      <c r="AU39" s="76">
        <v>67687</v>
      </c>
      <c r="AV39" s="80">
        <v>87.780000448229998</v>
      </c>
      <c r="AW39" s="80">
        <v>35.84700036049</v>
      </c>
      <c r="AX39" s="82">
        <v>0</v>
      </c>
      <c r="AY39" s="80">
        <v>43.967000007629998</v>
      </c>
      <c r="AZ39" s="80">
        <v>0</v>
      </c>
      <c r="BA39" s="80">
        <v>12</v>
      </c>
      <c r="BB39" s="80">
        <v>0</v>
      </c>
      <c r="BC39" s="80">
        <v>24</v>
      </c>
      <c r="BD39" s="80">
        <v>0</v>
      </c>
      <c r="BE39" s="80">
        <v>7.9660000801089996</v>
      </c>
      <c r="BF39" s="80">
        <v>15</v>
      </c>
      <c r="BG39" s="83">
        <v>0</v>
      </c>
      <c r="BH39" s="80">
        <v>0</v>
      </c>
      <c r="BI39" s="77" t="s">
        <v>75</v>
      </c>
      <c r="BJ39" s="83">
        <v>0</v>
      </c>
      <c r="BK39" s="83">
        <v>0</v>
      </c>
      <c r="BL39" s="83">
        <v>0</v>
      </c>
    </row>
    <row r="40" spans="1:64" x14ac:dyDescent="0.2">
      <c r="A40" s="66">
        <v>43297</v>
      </c>
      <c r="B40" s="66">
        <v>43312</v>
      </c>
      <c r="C40" s="67">
        <v>102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24480</v>
      </c>
      <c r="L40" s="67">
        <v>2229</v>
      </c>
      <c r="M40" s="67">
        <v>323</v>
      </c>
      <c r="N40" s="67">
        <v>8198</v>
      </c>
      <c r="O40" s="67">
        <v>0</v>
      </c>
      <c r="P40" s="67">
        <v>0</v>
      </c>
      <c r="Q40" s="67">
        <v>0</v>
      </c>
      <c r="R40" s="67">
        <v>0</v>
      </c>
      <c r="S40" s="67">
        <v>35230</v>
      </c>
      <c r="T40" s="67">
        <v>1409.2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33850</v>
      </c>
      <c r="AC40" s="67">
        <v>33821</v>
      </c>
      <c r="AD40" s="70">
        <v>0</v>
      </c>
      <c r="AE40" s="71">
        <v>0</v>
      </c>
      <c r="AF40" s="71">
        <v>38.830001831060002</v>
      </c>
      <c r="AG40" s="71">
        <v>0</v>
      </c>
      <c r="AH40" s="71">
        <v>87.430000305180002</v>
      </c>
      <c r="AI40" s="71">
        <v>0</v>
      </c>
      <c r="AJ40" s="71">
        <v>6.3699998855590003</v>
      </c>
      <c r="AK40" s="71">
        <v>0</v>
      </c>
      <c r="AL40" s="71">
        <v>0.76999998092650002</v>
      </c>
      <c r="AM40" s="71">
        <v>0</v>
      </c>
      <c r="AN40" s="71">
        <v>16.729999542240002</v>
      </c>
      <c r="AO40" s="71">
        <v>0</v>
      </c>
      <c r="AP40" s="71">
        <v>0</v>
      </c>
      <c r="AQ40" s="71">
        <v>0</v>
      </c>
      <c r="AR40" s="71">
        <v>280</v>
      </c>
      <c r="AS40" s="72">
        <v>1</v>
      </c>
      <c r="AT40" s="71">
        <v>44</v>
      </c>
      <c r="AU40" s="67">
        <v>53387</v>
      </c>
      <c r="AV40" s="71">
        <v>111.3</v>
      </c>
      <c r="AW40" s="71">
        <v>94.57</v>
      </c>
      <c r="AX40" s="73">
        <v>0</v>
      </c>
      <c r="AY40" s="71">
        <v>1.61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15.12</v>
      </c>
      <c r="BF40" s="71">
        <v>15</v>
      </c>
      <c r="BG40" s="74">
        <v>0</v>
      </c>
      <c r="BH40" s="71">
        <v>0</v>
      </c>
      <c r="BI40" s="68" t="s">
        <v>75</v>
      </c>
      <c r="BJ40" s="74">
        <v>0</v>
      </c>
      <c r="BK40" s="74">
        <v>0</v>
      </c>
      <c r="BL40" s="74">
        <v>0</v>
      </c>
    </row>
    <row r="41" spans="1:64" x14ac:dyDescent="0.2">
      <c r="A41" s="75">
        <v>43297</v>
      </c>
      <c r="B41" s="75">
        <v>43312</v>
      </c>
      <c r="C41" s="76">
        <v>103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25181</v>
      </c>
      <c r="L41" s="76">
        <v>2050</v>
      </c>
      <c r="M41" s="76">
        <v>892</v>
      </c>
      <c r="N41" s="76">
        <v>13238</v>
      </c>
      <c r="O41" s="76">
        <v>0</v>
      </c>
      <c r="P41" s="76">
        <v>0</v>
      </c>
      <c r="Q41" s="76">
        <v>6560</v>
      </c>
      <c r="R41" s="76">
        <v>0</v>
      </c>
      <c r="S41" s="76">
        <v>47921</v>
      </c>
      <c r="T41" s="76">
        <v>1916.84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46050</v>
      </c>
      <c r="AC41" s="76">
        <v>46004</v>
      </c>
      <c r="AD41" s="79">
        <v>0</v>
      </c>
      <c r="AE41" s="80">
        <v>2</v>
      </c>
      <c r="AF41" s="80">
        <v>26.079999923710002</v>
      </c>
      <c r="AG41" s="80">
        <v>0</v>
      </c>
      <c r="AH41" s="80">
        <v>61.41600036621</v>
      </c>
      <c r="AI41" s="80">
        <v>0</v>
      </c>
      <c r="AJ41" s="80">
        <v>4</v>
      </c>
      <c r="AK41" s="80">
        <v>0</v>
      </c>
      <c r="AL41" s="80">
        <v>1.450000047684</v>
      </c>
      <c r="AM41" s="80">
        <v>0</v>
      </c>
      <c r="AN41" s="80">
        <v>18.45000076294</v>
      </c>
      <c r="AO41" s="80">
        <v>0</v>
      </c>
      <c r="AP41" s="80">
        <v>0</v>
      </c>
      <c r="AQ41" s="80">
        <v>0</v>
      </c>
      <c r="AR41" s="80">
        <v>410</v>
      </c>
      <c r="AS41" s="81">
        <v>1</v>
      </c>
      <c r="AT41" s="80">
        <v>44</v>
      </c>
      <c r="AU41" s="76">
        <v>78173</v>
      </c>
      <c r="AV41" s="80">
        <v>85.316000000000003</v>
      </c>
      <c r="AW41" s="80">
        <v>66.866</v>
      </c>
      <c r="AX41" s="82">
        <v>0</v>
      </c>
      <c r="AY41" s="80">
        <v>6.95</v>
      </c>
      <c r="AZ41" s="80">
        <v>0</v>
      </c>
      <c r="BA41" s="80">
        <v>0</v>
      </c>
      <c r="BB41" s="80">
        <v>16</v>
      </c>
      <c r="BC41" s="80">
        <v>24</v>
      </c>
      <c r="BD41" s="80">
        <v>0</v>
      </c>
      <c r="BE41" s="80">
        <v>11.5</v>
      </c>
      <c r="BF41" s="80">
        <v>15</v>
      </c>
      <c r="BG41" s="83">
        <v>0</v>
      </c>
      <c r="BH41" s="80">
        <v>0</v>
      </c>
      <c r="BI41" s="77" t="s">
        <v>68</v>
      </c>
      <c r="BJ41" s="83">
        <v>0</v>
      </c>
      <c r="BK41" s="83">
        <v>0</v>
      </c>
      <c r="BL41" s="83">
        <v>0</v>
      </c>
    </row>
    <row r="42" spans="1:64" x14ac:dyDescent="0.2">
      <c r="A42" s="66">
        <v>43297</v>
      </c>
      <c r="B42" s="66">
        <v>43312</v>
      </c>
      <c r="C42" s="67">
        <v>105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17600</v>
      </c>
      <c r="L42" s="67">
        <v>2000</v>
      </c>
      <c r="M42" s="67">
        <v>0</v>
      </c>
      <c r="N42" s="67">
        <v>5600</v>
      </c>
      <c r="O42" s="67">
        <v>0</v>
      </c>
      <c r="P42" s="67">
        <v>0</v>
      </c>
      <c r="Q42" s="67">
        <v>0</v>
      </c>
      <c r="R42" s="67">
        <v>0</v>
      </c>
      <c r="S42" s="67">
        <v>25200</v>
      </c>
      <c r="T42" s="67">
        <v>1008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24200</v>
      </c>
      <c r="AC42" s="67">
        <v>24192</v>
      </c>
      <c r="AD42" s="70">
        <v>0</v>
      </c>
      <c r="AE42" s="71">
        <v>0</v>
      </c>
      <c r="AF42" s="71">
        <v>16</v>
      </c>
      <c r="AG42" s="71">
        <v>0</v>
      </c>
      <c r="AH42" s="71">
        <v>88</v>
      </c>
      <c r="AI42" s="71">
        <v>0</v>
      </c>
      <c r="AJ42" s="71">
        <v>8</v>
      </c>
      <c r="AK42" s="71">
        <v>0</v>
      </c>
      <c r="AL42" s="71">
        <v>0</v>
      </c>
      <c r="AM42" s="71">
        <v>0</v>
      </c>
      <c r="AN42" s="71">
        <v>16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112</v>
      </c>
      <c r="AW42" s="71">
        <v>96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16</v>
      </c>
      <c r="BF42" s="71">
        <v>15</v>
      </c>
      <c r="BG42" s="74">
        <v>0</v>
      </c>
      <c r="BH42" s="71">
        <v>0</v>
      </c>
      <c r="BI42" s="68" t="s">
        <v>60</v>
      </c>
      <c r="BJ42" s="74">
        <v>0</v>
      </c>
      <c r="BK42" s="74">
        <v>0</v>
      </c>
      <c r="BL42" s="74">
        <v>0</v>
      </c>
    </row>
    <row r="43" spans="1:64" x14ac:dyDescent="0.2">
      <c r="A43" s="75">
        <v>43297</v>
      </c>
      <c r="B43" s="75">
        <v>43312</v>
      </c>
      <c r="C43" s="76">
        <v>108</v>
      </c>
      <c r="D43" s="77" t="s">
        <v>92</v>
      </c>
      <c r="E43" s="77" t="s">
        <v>184</v>
      </c>
      <c r="F43" s="78" t="s">
        <v>185</v>
      </c>
      <c r="G43" s="76">
        <v>0</v>
      </c>
      <c r="H43" s="76">
        <v>0</v>
      </c>
      <c r="I43" s="76">
        <v>0</v>
      </c>
      <c r="J43" s="76">
        <v>0</v>
      </c>
      <c r="K43" s="76">
        <v>16000</v>
      </c>
      <c r="L43" s="76">
        <v>1962</v>
      </c>
      <c r="M43" s="76">
        <v>0</v>
      </c>
      <c r="N43" s="76">
        <v>5151</v>
      </c>
      <c r="O43" s="76">
        <v>0</v>
      </c>
      <c r="P43" s="76">
        <v>0</v>
      </c>
      <c r="Q43" s="76">
        <v>1600</v>
      </c>
      <c r="R43" s="76">
        <v>0</v>
      </c>
      <c r="S43" s="76">
        <v>24713</v>
      </c>
      <c r="T43" s="76">
        <v>988.52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23750</v>
      </c>
      <c r="AC43" s="76">
        <v>23724</v>
      </c>
      <c r="AD43" s="79">
        <v>0</v>
      </c>
      <c r="AE43" s="80">
        <v>1</v>
      </c>
      <c r="AF43" s="80">
        <v>38.569999694819998</v>
      </c>
      <c r="AG43" s="80">
        <v>0</v>
      </c>
      <c r="AH43" s="80">
        <v>80</v>
      </c>
      <c r="AI43" s="80">
        <v>0</v>
      </c>
      <c r="AJ43" s="80">
        <v>7.849999904633</v>
      </c>
      <c r="AK43" s="80">
        <v>0</v>
      </c>
      <c r="AL43" s="80">
        <v>0</v>
      </c>
      <c r="AM43" s="80">
        <v>0</v>
      </c>
      <c r="AN43" s="80">
        <v>14.71700000763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102.56699991230001</v>
      </c>
      <c r="AW43" s="80">
        <v>87.849999904629996</v>
      </c>
      <c r="AX43" s="82">
        <v>0</v>
      </c>
      <c r="AY43" s="80">
        <v>0</v>
      </c>
      <c r="AZ43" s="80">
        <v>0</v>
      </c>
      <c r="BA43" s="80">
        <v>0</v>
      </c>
      <c r="BB43" s="80">
        <v>8</v>
      </c>
      <c r="BC43" s="80">
        <v>24</v>
      </c>
      <c r="BD43" s="80">
        <v>0</v>
      </c>
      <c r="BE43" s="80">
        <v>14.71700000763</v>
      </c>
      <c r="BF43" s="80">
        <v>15</v>
      </c>
      <c r="BG43" s="83">
        <v>0</v>
      </c>
      <c r="BH43" s="80">
        <v>0</v>
      </c>
      <c r="BI43" s="77" t="s">
        <v>95</v>
      </c>
      <c r="BJ43" s="83">
        <v>0</v>
      </c>
      <c r="BK43" s="83">
        <v>0</v>
      </c>
      <c r="BL43" s="83">
        <v>0</v>
      </c>
    </row>
    <row r="44" spans="1:64" x14ac:dyDescent="0.2">
      <c r="A44" s="66">
        <v>43297</v>
      </c>
      <c r="B44" s="66">
        <v>43312</v>
      </c>
      <c r="C44" s="67">
        <v>113</v>
      </c>
      <c r="D44" s="68" t="s">
        <v>186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9559</v>
      </c>
      <c r="L44" s="67">
        <v>0</v>
      </c>
      <c r="M44" s="67">
        <v>0</v>
      </c>
      <c r="N44" s="67">
        <v>19594</v>
      </c>
      <c r="O44" s="67">
        <v>0</v>
      </c>
      <c r="P44" s="67">
        <v>0</v>
      </c>
      <c r="Q44" s="67">
        <v>0</v>
      </c>
      <c r="R44" s="67">
        <v>0</v>
      </c>
      <c r="S44" s="67">
        <v>29153</v>
      </c>
      <c r="T44" s="67">
        <v>1166.1199999999999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28000</v>
      </c>
      <c r="AC44" s="67">
        <v>27987</v>
      </c>
      <c r="AD44" s="70">
        <v>0</v>
      </c>
      <c r="AE44" s="71">
        <v>0</v>
      </c>
      <c r="AF44" s="71">
        <v>56.20000076294</v>
      </c>
      <c r="AG44" s="71">
        <v>0</v>
      </c>
      <c r="AH44" s="71">
        <v>47.796001434330002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55.983001708979998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103.779</v>
      </c>
      <c r="AW44" s="71">
        <v>47.795999999999999</v>
      </c>
      <c r="AX44" s="73">
        <v>0</v>
      </c>
      <c r="AY44" s="71">
        <v>52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3.9830000000000001</v>
      </c>
      <c r="BF44" s="71">
        <v>15</v>
      </c>
      <c r="BG44" s="74">
        <v>0</v>
      </c>
      <c r="BH44" s="71">
        <v>0</v>
      </c>
      <c r="BI44" s="68" t="s">
        <v>75</v>
      </c>
      <c r="BJ44" s="74">
        <v>0</v>
      </c>
      <c r="BK44" s="74">
        <v>0</v>
      </c>
      <c r="BL44" s="74">
        <v>0</v>
      </c>
    </row>
    <row r="45" spans="1:64" x14ac:dyDescent="0.2">
      <c r="A45" s="75">
        <v>43297</v>
      </c>
      <c r="B45" s="75">
        <v>43312</v>
      </c>
      <c r="C45" s="76">
        <v>114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14600</v>
      </c>
      <c r="L45" s="76">
        <v>1000</v>
      </c>
      <c r="M45" s="76">
        <v>0</v>
      </c>
      <c r="N45" s="76">
        <v>2275</v>
      </c>
      <c r="O45" s="76">
        <v>0</v>
      </c>
      <c r="P45" s="76">
        <v>0</v>
      </c>
      <c r="Q45" s="76">
        <v>3200</v>
      </c>
      <c r="R45" s="76">
        <v>0</v>
      </c>
      <c r="S45" s="76">
        <v>21075</v>
      </c>
      <c r="T45" s="76">
        <v>843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20250</v>
      </c>
      <c r="AC45" s="76">
        <v>20232</v>
      </c>
      <c r="AD45" s="79">
        <v>0</v>
      </c>
      <c r="AE45" s="80">
        <v>2</v>
      </c>
      <c r="AF45" s="80">
        <v>25.5</v>
      </c>
      <c r="AG45" s="80">
        <v>0</v>
      </c>
      <c r="AH45" s="80">
        <v>73</v>
      </c>
      <c r="AI45" s="80">
        <v>0</v>
      </c>
      <c r="AJ45" s="80">
        <v>4</v>
      </c>
      <c r="AK45" s="80">
        <v>0</v>
      </c>
      <c r="AL45" s="80">
        <v>0</v>
      </c>
      <c r="AM45" s="80">
        <v>0</v>
      </c>
      <c r="AN45" s="80">
        <v>6.5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83.5</v>
      </c>
      <c r="AW45" s="80">
        <v>77</v>
      </c>
      <c r="AX45" s="82">
        <v>0</v>
      </c>
      <c r="AY45" s="80">
        <v>0</v>
      </c>
      <c r="AZ45" s="80">
        <v>0</v>
      </c>
      <c r="BA45" s="80">
        <v>0</v>
      </c>
      <c r="BB45" s="80">
        <v>16</v>
      </c>
      <c r="BC45" s="80">
        <v>24</v>
      </c>
      <c r="BD45" s="80">
        <v>0</v>
      </c>
      <c r="BE45" s="80">
        <v>6.5</v>
      </c>
      <c r="BF45" s="80">
        <v>15</v>
      </c>
      <c r="BG45" s="83">
        <v>0</v>
      </c>
      <c r="BH45" s="80">
        <v>0</v>
      </c>
      <c r="BI45" s="77" t="s">
        <v>68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43297</v>
      </c>
      <c r="B46" s="66">
        <v>43312</v>
      </c>
      <c r="C46" s="67">
        <v>115</v>
      </c>
      <c r="D46" s="68" t="s">
        <v>178</v>
      </c>
      <c r="E46" s="68" t="s">
        <v>192</v>
      </c>
      <c r="F46" s="69" t="s">
        <v>193</v>
      </c>
      <c r="G46" s="67">
        <v>0</v>
      </c>
      <c r="H46" s="67">
        <v>0</v>
      </c>
      <c r="I46" s="67">
        <v>0</v>
      </c>
      <c r="J46" s="67">
        <v>0</v>
      </c>
      <c r="K46" s="67">
        <v>9988</v>
      </c>
      <c r="L46" s="67">
        <v>0</v>
      </c>
      <c r="M46" s="67">
        <v>0</v>
      </c>
      <c r="N46" s="67">
        <v>19411</v>
      </c>
      <c r="O46" s="67">
        <v>0</v>
      </c>
      <c r="P46" s="67">
        <v>0</v>
      </c>
      <c r="Q46" s="67">
        <v>0</v>
      </c>
      <c r="R46" s="67">
        <v>0</v>
      </c>
      <c r="S46" s="67">
        <v>29399</v>
      </c>
      <c r="T46" s="67">
        <v>1175.96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28250</v>
      </c>
      <c r="AC46" s="67">
        <v>28223</v>
      </c>
      <c r="AD46" s="70">
        <v>0</v>
      </c>
      <c r="AE46" s="71">
        <v>0</v>
      </c>
      <c r="AF46" s="71">
        <v>64.519996643070002</v>
      </c>
      <c r="AG46" s="71">
        <v>0</v>
      </c>
      <c r="AH46" s="71">
        <v>49.93999862671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55.459999084469999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105.4</v>
      </c>
      <c r="AW46" s="71">
        <v>49.94</v>
      </c>
      <c r="AX46" s="73">
        <v>0</v>
      </c>
      <c r="AY46" s="71">
        <v>45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10.46</v>
      </c>
      <c r="BF46" s="71">
        <v>15</v>
      </c>
      <c r="BG46" s="74">
        <v>0</v>
      </c>
      <c r="BH46" s="71">
        <v>0</v>
      </c>
      <c r="BI46" s="68" t="s">
        <v>68</v>
      </c>
      <c r="BJ46" s="74">
        <v>0</v>
      </c>
      <c r="BK46" s="74">
        <v>0</v>
      </c>
      <c r="BL46" s="74">
        <v>0</v>
      </c>
    </row>
    <row r="47" spans="1:64" x14ac:dyDescent="0.2">
      <c r="A47" s="75">
        <v>43297</v>
      </c>
      <c r="B47" s="75">
        <v>43312</v>
      </c>
      <c r="C47" s="76">
        <v>116</v>
      </c>
      <c r="D47" s="77" t="s">
        <v>194</v>
      </c>
      <c r="E47" s="77" t="s">
        <v>195</v>
      </c>
      <c r="F47" s="78" t="s">
        <v>196</v>
      </c>
      <c r="G47" s="76">
        <v>0</v>
      </c>
      <c r="H47" s="76">
        <v>0</v>
      </c>
      <c r="I47" s="76">
        <v>0</v>
      </c>
      <c r="J47" s="76">
        <v>0</v>
      </c>
      <c r="K47" s="76">
        <v>9403</v>
      </c>
      <c r="L47" s="76">
        <v>0</v>
      </c>
      <c r="M47" s="76">
        <v>0</v>
      </c>
      <c r="N47" s="76">
        <v>16100</v>
      </c>
      <c r="O47" s="76">
        <v>0</v>
      </c>
      <c r="P47" s="76">
        <v>0</v>
      </c>
      <c r="Q47" s="76">
        <v>0</v>
      </c>
      <c r="R47" s="76">
        <v>0</v>
      </c>
      <c r="S47" s="76">
        <v>25503</v>
      </c>
      <c r="T47" s="76">
        <v>1020.12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24500</v>
      </c>
      <c r="AC47" s="76">
        <v>24483</v>
      </c>
      <c r="AD47" s="79">
        <v>0</v>
      </c>
      <c r="AE47" s="80">
        <v>0</v>
      </c>
      <c r="AF47" s="80">
        <v>56.990001678470001</v>
      </c>
      <c r="AG47" s="80">
        <v>0</v>
      </c>
      <c r="AH47" s="80">
        <v>47.013999938970002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46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93.013999999999996</v>
      </c>
      <c r="AW47" s="80">
        <v>47.014000000000003</v>
      </c>
      <c r="AX47" s="82">
        <v>0</v>
      </c>
      <c r="AY47" s="80">
        <v>46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75</v>
      </c>
      <c r="BJ47" s="83">
        <v>0</v>
      </c>
      <c r="BK47" s="83">
        <v>0</v>
      </c>
      <c r="BL47" s="83">
        <v>0</v>
      </c>
    </row>
    <row r="48" spans="1:64" x14ac:dyDescent="0.2">
      <c r="A48" s="66">
        <v>43297</v>
      </c>
      <c r="B48" s="66">
        <v>43312</v>
      </c>
      <c r="C48" s="67">
        <v>117</v>
      </c>
      <c r="D48" s="68" t="s">
        <v>197</v>
      </c>
      <c r="E48" s="68" t="s">
        <v>198</v>
      </c>
      <c r="F48" s="69" t="s">
        <v>199</v>
      </c>
      <c r="G48" s="67">
        <v>0</v>
      </c>
      <c r="H48" s="67">
        <v>0</v>
      </c>
      <c r="I48" s="67">
        <v>0</v>
      </c>
      <c r="J48" s="67">
        <v>0</v>
      </c>
      <c r="K48" s="67">
        <v>6372</v>
      </c>
      <c r="L48" s="67">
        <v>0</v>
      </c>
      <c r="M48" s="67">
        <v>0</v>
      </c>
      <c r="N48" s="67">
        <v>29908</v>
      </c>
      <c r="O48" s="67">
        <v>0</v>
      </c>
      <c r="P48" s="67">
        <v>0</v>
      </c>
      <c r="Q48" s="67">
        <v>1600</v>
      </c>
      <c r="R48" s="67">
        <v>0</v>
      </c>
      <c r="S48" s="67">
        <v>37880</v>
      </c>
      <c r="T48" s="67">
        <v>1515.2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36400</v>
      </c>
      <c r="AC48" s="67">
        <v>36365</v>
      </c>
      <c r="AD48" s="70">
        <v>0</v>
      </c>
      <c r="AE48" s="71">
        <v>1</v>
      </c>
      <c r="AF48" s="71">
        <v>74.110000610349999</v>
      </c>
      <c r="AG48" s="71">
        <v>0</v>
      </c>
      <c r="AH48" s="71">
        <v>31.860000610349999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85.449996948239999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117.31</v>
      </c>
      <c r="AW48" s="71">
        <v>31.86</v>
      </c>
      <c r="AX48" s="73">
        <v>0</v>
      </c>
      <c r="AY48" s="71">
        <v>75.48</v>
      </c>
      <c r="AZ48" s="71">
        <v>0</v>
      </c>
      <c r="BA48" s="71">
        <v>0</v>
      </c>
      <c r="BB48" s="71">
        <v>8</v>
      </c>
      <c r="BC48" s="71">
        <v>24</v>
      </c>
      <c r="BD48" s="71">
        <v>0</v>
      </c>
      <c r="BE48" s="71">
        <v>9.9700000000000006</v>
      </c>
      <c r="BF48" s="71">
        <v>15</v>
      </c>
      <c r="BG48" s="74">
        <v>0</v>
      </c>
      <c r="BH48" s="71">
        <v>0</v>
      </c>
      <c r="BI48" s="68" t="s">
        <v>82</v>
      </c>
      <c r="BJ48" s="74">
        <v>0</v>
      </c>
      <c r="BK48" s="74">
        <v>0</v>
      </c>
      <c r="BL48" s="74">
        <v>0</v>
      </c>
    </row>
    <row r="49" spans="1:64" x14ac:dyDescent="0.2">
      <c r="A49" s="75">
        <v>43297</v>
      </c>
      <c r="B49" s="75">
        <v>43312</v>
      </c>
      <c r="C49" s="76">
        <v>119</v>
      </c>
      <c r="D49" s="77" t="s">
        <v>200</v>
      </c>
      <c r="E49" s="77" t="s">
        <v>201</v>
      </c>
      <c r="F49" s="78" t="s">
        <v>202</v>
      </c>
      <c r="G49" s="76">
        <v>0</v>
      </c>
      <c r="H49" s="76">
        <v>0</v>
      </c>
      <c r="I49" s="76">
        <v>0</v>
      </c>
      <c r="J49" s="76">
        <v>0</v>
      </c>
      <c r="K49" s="76">
        <v>15973</v>
      </c>
      <c r="L49" s="76">
        <v>1588</v>
      </c>
      <c r="M49" s="76">
        <v>0</v>
      </c>
      <c r="N49" s="76">
        <v>5122</v>
      </c>
      <c r="O49" s="76">
        <v>0</v>
      </c>
      <c r="P49" s="76">
        <v>0</v>
      </c>
      <c r="Q49" s="76">
        <v>1600</v>
      </c>
      <c r="R49" s="76">
        <v>0</v>
      </c>
      <c r="S49" s="76">
        <v>24283</v>
      </c>
      <c r="T49" s="76">
        <v>971.32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23350</v>
      </c>
      <c r="AC49" s="76">
        <v>23312</v>
      </c>
      <c r="AD49" s="79">
        <v>0</v>
      </c>
      <c r="AE49" s="80">
        <v>1</v>
      </c>
      <c r="AF49" s="80">
        <v>13.970000267030001</v>
      </c>
      <c r="AG49" s="80">
        <v>0</v>
      </c>
      <c r="AH49" s="80">
        <v>79.866996765140001</v>
      </c>
      <c r="AI49" s="80">
        <v>0</v>
      </c>
      <c r="AJ49" s="80">
        <v>6.3509998321529997</v>
      </c>
      <c r="AK49" s="80">
        <v>0</v>
      </c>
      <c r="AL49" s="80">
        <v>0</v>
      </c>
      <c r="AM49" s="80">
        <v>0</v>
      </c>
      <c r="AN49" s="80">
        <v>14.63333320618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100.8513333333</v>
      </c>
      <c r="AW49" s="80">
        <v>86.218000000000004</v>
      </c>
      <c r="AX49" s="82">
        <v>0</v>
      </c>
      <c r="AY49" s="80">
        <v>0.8</v>
      </c>
      <c r="AZ49" s="80">
        <v>0</v>
      </c>
      <c r="BA49" s="80">
        <v>0</v>
      </c>
      <c r="BB49" s="80">
        <v>8</v>
      </c>
      <c r="BC49" s="80">
        <v>24</v>
      </c>
      <c r="BD49" s="80">
        <v>0</v>
      </c>
      <c r="BE49" s="80">
        <v>13.83333333333</v>
      </c>
      <c r="BF49" s="80">
        <v>15</v>
      </c>
      <c r="BG49" s="83">
        <v>0</v>
      </c>
      <c r="BH49" s="80">
        <v>0</v>
      </c>
      <c r="BI49" s="77" t="s">
        <v>95</v>
      </c>
      <c r="BJ49" s="83">
        <v>0</v>
      </c>
      <c r="BK49" s="83">
        <v>0</v>
      </c>
      <c r="BL49" s="83">
        <v>0</v>
      </c>
    </row>
    <row r="50" spans="1:64" x14ac:dyDescent="0.2">
      <c r="A50" s="66">
        <v>43297</v>
      </c>
      <c r="B50" s="66">
        <v>43312</v>
      </c>
      <c r="C50" s="67">
        <v>122</v>
      </c>
      <c r="D50" s="68" t="s">
        <v>203</v>
      </c>
      <c r="E50" s="68" t="s">
        <v>204</v>
      </c>
      <c r="F50" s="69" t="s">
        <v>205</v>
      </c>
      <c r="G50" s="67">
        <v>0</v>
      </c>
      <c r="H50" s="67">
        <v>0</v>
      </c>
      <c r="I50" s="67">
        <v>0</v>
      </c>
      <c r="J50" s="67">
        <v>0</v>
      </c>
      <c r="K50" s="67">
        <v>75000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75000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75000</v>
      </c>
      <c r="AC50" s="67">
        <v>75000</v>
      </c>
      <c r="AD50" s="70">
        <v>0</v>
      </c>
      <c r="AE50" s="71">
        <v>0</v>
      </c>
      <c r="AF50" s="71">
        <v>0</v>
      </c>
      <c r="AG50" s="71">
        <v>0</v>
      </c>
      <c r="AH50" s="71">
        <v>96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786.71328700000004</v>
      </c>
      <c r="AS50" s="72">
        <v>2</v>
      </c>
      <c r="AT50" s="71">
        <v>44</v>
      </c>
      <c r="AU50" s="67">
        <v>150000</v>
      </c>
      <c r="AV50" s="71">
        <v>0</v>
      </c>
      <c r="AW50" s="71">
        <v>0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82</v>
      </c>
      <c r="BJ50" s="74">
        <v>0</v>
      </c>
      <c r="BK50" s="74">
        <v>0</v>
      </c>
      <c r="BL50" s="74">
        <v>0</v>
      </c>
    </row>
    <row r="51" spans="1:64" x14ac:dyDescent="0.2">
      <c r="A51" s="75">
        <v>43297</v>
      </c>
      <c r="B51" s="75">
        <v>43312</v>
      </c>
      <c r="C51" s="76">
        <v>123</v>
      </c>
      <c r="D51" s="77" t="s">
        <v>92</v>
      </c>
      <c r="E51" s="77" t="s">
        <v>206</v>
      </c>
      <c r="F51" s="78" t="s">
        <v>207</v>
      </c>
      <c r="G51" s="76">
        <v>0</v>
      </c>
      <c r="H51" s="76">
        <v>0</v>
      </c>
      <c r="I51" s="76">
        <v>0</v>
      </c>
      <c r="J51" s="76">
        <v>0</v>
      </c>
      <c r="K51" s="76">
        <v>11960</v>
      </c>
      <c r="L51" s="76">
        <v>1000</v>
      </c>
      <c r="M51" s="76">
        <v>245</v>
      </c>
      <c r="N51" s="76">
        <v>8750</v>
      </c>
      <c r="O51" s="76">
        <v>0</v>
      </c>
      <c r="P51" s="76">
        <v>0</v>
      </c>
      <c r="Q51" s="76">
        <v>0</v>
      </c>
      <c r="R51" s="76">
        <v>4000</v>
      </c>
      <c r="S51" s="76">
        <v>25955</v>
      </c>
      <c r="T51" s="76">
        <v>1038.2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24950</v>
      </c>
      <c r="AC51" s="76">
        <v>24917</v>
      </c>
      <c r="AD51" s="79">
        <v>2.5</v>
      </c>
      <c r="AE51" s="80">
        <v>0</v>
      </c>
      <c r="AF51" s="80">
        <v>24.20000076294</v>
      </c>
      <c r="AG51" s="80">
        <v>0</v>
      </c>
      <c r="AH51" s="80">
        <v>59.798000335689999</v>
      </c>
      <c r="AI51" s="80">
        <v>0</v>
      </c>
      <c r="AJ51" s="80">
        <v>4</v>
      </c>
      <c r="AK51" s="80">
        <v>0</v>
      </c>
      <c r="AL51" s="80">
        <v>0.81599998474119995</v>
      </c>
      <c r="AM51" s="80">
        <v>0</v>
      </c>
      <c r="AN51" s="80">
        <v>25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89.614000000000004</v>
      </c>
      <c r="AW51" s="80">
        <v>64.614000000000004</v>
      </c>
      <c r="AX51" s="82">
        <v>0</v>
      </c>
      <c r="AY51" s="80">
        <v>18</v>
      </c>
      <c r="AZ51" s="80">
        <v>0</v>
      </c>
      <c r="BA51" s="80">
        <v>20</v>
      </c>
      <c r="BB51" s="80">
        <v>0</v>
      </c>
      <c r="BC51" s="80">
        <v>24</v>
      </c>
      <c r="BD51" s="80">
        <v>0</v>
      </c>
      <c r="BE51" s="80">
        <v>7</v>
      </c>
      <c r="BF51" s="80">
        <v>15</v>
      </c>
      <c r="BG51" s="83">
        <v>0</v>
      </c>
      <c r="BH51" s="80">
        <v>0</v>
      </c>
      <c r="BI51" s="77" t="s">
        <v>82</v>
      </c>
      <c r="BJ51" s="83">
        <v>0</v>
      </c>
      <c r="BK51" s="83">
        <v>0</v>
      </c>
      <c r="BL51" s="83">
        <v>0</v>
      </c>
    </row>
    <row r="52" spans="1:64" x14ac:dyDescent="0.2">
      <c r="A52" s="66">
        <v>43297</v>
      </c>
      <c r="B52" s="66">
        <v>43312</v>
      </c>
      <c r="C52" s="67">
        <v>125</v>
      </c>
      <c r="D52" s="68" t="s">
        <v>208</v>
      </c>
      <c r="E52" s="68" t="s">
        <v>209</v>
      </c>
      <c r="F52" s="69" t="s">
        <v>210</v>
      </c>
      <c r="G52" s="67">
        <v>0</v>
      </c>
      <c r="H52" s="67">
        <v>0</v>
      </c>
      <c r="I52" s="67">
        <v>0</v>
      </c>
      <c r="J52" s="67">
        <v>0</v>
      </c>
      <c r="K52" s="67">
        <v>37500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37500</v>
      </c>
      <c r="T52" s="67">
        <v>1500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36000</v>
      </c>
      <c r="AC52" s="67">
        <v>36000</v>
      </c>
      <c r="AD52" s="70">
        <v>0</v>
      </c>
      <c r="AE52" s="71">
        <v>0</v>
      </c>
      <c r="AF52" s="71">
        <v>0</v>
      </c>
      <c r="AG52" s="71">
        <v>0</v>
      </c>
      <c r="AH52" s="71">
        <v>96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393.35664300000002</v>
      </c>
      <c r="AS52" s="72">
        <v>2</v>
      </c>
      <c r="AT52" s="71">
        <v>44</v>
      </c>
      <c r="AU52" s="67">
        <v>75000</v>
      </c>
      <c r="AV52" s="71">
        <v>0</v>
      </c>
      <c r="AW52" s="71">
        <v>0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95</v>
      </c>
      <c r="BJ52" s="74">
        <v>0</v>
      </c>
      <c r="BK52" s="74">
        <v>0</v>
      </c>
      <c r="BL52" s="74">
        <v>0</v>
      </c>
    </row>
    <row r="53" spans="1:64" x14ac:dyDescent="0.2">
      <c r="A53" s="75">
        <v>43297</v>
      </c>
      <c r="B53" s="75">
        <v>43312</v>
      </c>
      <c r="C53" s="76">
        <v>128</v>
      </c>
      <c r="D53" s="77" t="s">
        <v>76</v>
      </c>
      <c r="E53" s="77" t="s">
        <v>211</v>
      </c>
      <c r="F53" s="78" t="s">
        <v>212</v>
      </c>
      <c r="G53" s="76">
        <v>0</v>
      </c>
      <c r="H53" s="76">
        <v>0</v>
      </c>
      <c r="I53" s="76">
        <v>0</v>
      </c>
      <c r="J53" s="76">
        <v>0</v>
      </c>
      <c r="K53" s="76">
        <v>17500</v>
      </c>
      <c r="L53" s="76">
        <v>820</v>
      </c>
      <c r="M53" s="76">
        <v>0</v>
      </c>
      <c r="N53" s="76">
        <v>2783</v>
      </c>
      <c r="O53" s="76">
        <v>0</v>
      </c>
      <c r="P53" s="76">
        <v>0</v>
      </c>
      <c r="Q53" s="76">
        <v>0</v>
      </c>
      <c r="R53" s="76">
        <v>0</v>
      </c>
      <c r="S53" s="76">
        <v>21103</v>
      </c>
      <c r="T53" s="76">
        <v>844.12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20300</v>
      </c>
      <c r="AC53" s="76">
        <v>20259</v>
      </c>
      <c r="AD53" s="79">
        <v>0</v>
      </c>
      <c r="AE53" s="80">
        <v>0</v>
      </c>
      <c r="AF53" s="80">
        <v>25.729999542240002</v>
      </c>
      <c r="AG53" s="80">
        <v>0</v>
      </c>
      <c r="AH53" s="80">
        <v>87.5</v>
      </c>
      <c r="AI53" s="80">
        <v>0</v>
      </c>
      <c r="AJ53" s="80">
        <v>3.2799999713900001</v>
      </c>
      <c r="AK53" s="80">
        <v>0</v>
      </c>
      <c r="AL53" s="80">
        <v>0</v>
      </c>
      <c r="AM53" s="80">
        <v>0</v>
      </c>
      <c r="AN53" s="80">
        <v>7.9499998092649999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98.73</v>
      </c>
      <c r="AW53" s="80">
        <v>90.78</v>
      </c>
      <c r="AX53" s="82">
        <v>0</v>
      </c>
      <c r="AY53" s="80">
        <v>2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5.95</v>
      </c>
      <c r="BF53" s="80">
        <v>15</v>
      </c>
      <c r="BG53" s="83">
        <v>0</v>
      </c>
      <c r="BH53" s="80">
        <v>0</v>
      </c>
      <c r="BI53" s="77" t="s">
        <v>75</v>
      </c>
      <c r="BJ53" s="83">
        <v>0</v>
      </c>
      <c r="BK53" s="83">
        <v>0</v>
      </c>
      <c r="BL53" s="83">
        <v>0</v>
      </c>
    </row>
    <row r="54" spans="1:64" x14ac:dyDescent="0.2">
      <c r="A54" s="66">
        <v>43297</v>
      </c>
      <c r="B54" s="66">
        <v>43312</v>
      </c>
      <c r="C54" s="67">
        <v>129</v>
      </c>
      <c r="D54" s="68" t="s">
        <v>213</v>
      </c>
      <c r="E54" s="68" t="s">
        <v>214</v>
      </c>
      <c r="F54" s="69" t="s">
        <v>215</v>
      </c>
      <c r="G54" s="67">
        <v>0</v>
      </c>
      <c r="H54" s="67">
        <v>0</v>
      </c>
      <c r="I54" s="67">
        <v>0</v>
      </c>
      <c r="J54" s="67">
        <v>0</v>
      </c>
      <c r="K54" s="67">
        <v>15650</v>
      </c>
      <c r="L54" s="67">
        <v>0</v>
      </c>
      <c r="M54" s="67">
        <v>0</v>
      </c>
      <c r="N54" s="67">
        <v>8638</v>
      </c>
      <c r="O54" s="67">
        <v>0</v>
      </c>
      <c r="P54" s="67">
        <v>0</v>
      </c>
      <c r="Q54" s="67">
        <v>0</v>
      </c>
      <c r="R54" s="67">
        <v>0</v>
      </c>
      <c r="S54" s="67">
        <v>24288</v>
      </c>
      <c r="T54" s="67">
        <v>971.52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23350</v>
      </c>
      <c r="AC54" s="67">
        <v>23316</v>
      </c>
      <c r="AD54" s="70">
        <v>0</v>
      </c>
      <c r="AE54" s="71">
        <v>0</v>
      </c>
      <c r="AF54" s="71">
        <v>25.75</v>
      </c>
      <c r="AG54" s="71">
        <v>0</v>
      </c>
      <c r="AH54" s="71">
        <v>78.25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24.680000305179998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102.93</v>
      </c>
      <c r="AW54" s="71">
        <v>78.25</v>
      </c>
      <c r="AX54" s="73">
        <v>0</v>
      </c>
      <c r="AY54" s="71">
        <v>10.68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14</v>
      </c>
      <c r="BF54" s="71">
        <v>15</v>
      </c>
      <c r="BG54" s="74">
        <v>0</v>
      </c>
      <c r="BH54" s="71">
        <v>0</v>
      </c>
      <c r="BI54" s="68" t="s">
        <v>95</v>
      </c>
      <c r="BJ54" s="74">
        <v>0</v>
      </c>
      <c r="BK54" s="74">
        <v>0</v>
      </c>
      <c r="BL54" s="74">
        <v>0</v>
      </c>
    </row>
    <row r="55" spans="1:64" x14ac:dyDescent="0.2">
      <c r="A55" s="75">
        <v>43297</v>
      </c>
      <c r="B55" s="75">
        <v>43312</v>
      </c>
      <c r="C55" s="76">
        <v>132</v>
      </c>
      <c r="D55" s="77" t="s">
        <v>216</v>
      </c>
      <c r="E55" s="77" t="s">
        <v>217</v>
      </c>
      <c r="F55" s="78" t="s">
        <v>218</v>
      </c>
      <c r="G55" s="76">
        <v>0</v>
      </c>
      <c r="H55" s="76">
        <v>0</v>
      </c>
      <c r="I55" s="76">
        <v>0</v>
      </c>
      <c r="J55" s="76">
        <v>0</v>
      </c>
      <c r="K55" s="76">
        <v>9790</v>
      </c>
      <c r="L55" s="76">
        <v>0</v>
      </c>
      <c r="M55" s="76">
        <v>0</v>
      </c>
      <c r="N55" s="76">
        <v>9939</v>
      </c>
      <c r="O55" s="76">
        <v>0</v>
      </c>
      <c r="P55" s="76">
        <v>0</v>
      </c>
      <c r="Q55" s="76">
        <v>0</v>
      </c>
      <c r="R55" s="76">
        <v>0</v>
      </c>
      <c r="S55" s="76">
        <v>19729</v>
      </c>
      <c r="T55" s="76">
        <v>789.16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18950</v>
      </c>
      <c r="AC55" s="76">
        <v>18940</v>
      </c>
      <c r="AD55" s="79">
        <v>0</v>
      </c>
      <c r="AE55" s="80">
        <v>0</v>
      </c>
      <c r="AF55" s="80">
        <v>55.04999923706</v>
      </c>
      <c r="AG55" s="80">
        <v>0</v>
      </c>
      <c r="AH55" s="80">
        <v>48.949001312260002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28.398000717159999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77.346999999999994</v>
      </c>
      <c r="AW55" s="80">
        <v>48.948999999999998</v>
      </c>
      <c r="AX55" s="82">
        <v>0</v>
      </c>
      <c r="AY55" s="80">
        <v>17.914999999999999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10.483000000000001</v>
      </c>
      <c r="BF55" s="80">
        <v>0</v>
      </c>
      <c r="BG55" s="83">
        <v>0</v>
      </c>
      <c r="BH55" s="80">
        <v>0</v>
      </c>
      <c r="BI55" s="77" t="s">
        <v>68</v>
      </c>
      <c r="BJ55" s="83">
        <v>0</v>
      </c>
      <c r="BK55" s="83">
        <v>0</v>
      </c>
      <c r="BL55" s="83">
        <v>0</v>
      </c>
    </row>
    <row r="56" spans="1:64" x14ac:dyDescent="0.2">
      <c r="A56" s="66">
        <v>43297</v>
      </c>
      <c r="B56" s="66">
        <v>43312</v>
      </c>
      <c r="C56" s="67">
        <v>133</v>
      </c>
      <c r="D56" s="68" t="s">
        <v>219</v>
      </c>
      <c r="E56" s="68" t="s">
        <v>220</v>
      </c>
      <c r="F56" s="69" t="s">
        <v>221</v>
      </c>
      <c r="G56" s="67">
        <v>0</v>
      </c>
      <c r="H56" s="67">
        <v>0</v>
      </c>
      <c r="I56" s="67">
        <v>0</v>
      </c>
      <c r="J56" s="67">
        <v>0</v>
      </c>
      <c r="K56" s="67">
        <v>10232</v>
      </c>
      <c r="L56" s="67">
        <v>0</v>
      </c>
      <c r="M56" s="67">
        <v>0</v>
      </c>
      <c r="N56" s="67">
        <v>13846</v>
      </c>
      <c r="O56" s="67">
        <v>0</v>
      </c>
      <c r="P56" s="67">
        <v>0</v>
      </c>
      <c r="Q56" s="67">
        <v>0</v>
      </c>
      <c r="R56" s="67">
        <v>0</v>
      </c>
      <c r="S56" s="67">
        <v>24078</v>
      </c>
      <c r="T56" s="67">
        <v>963.12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23150</v>
      </c>
      <c r="AC56" s="67">
        <v>23115</v>
      </c>
      <c r="AD56" s="70">
        <v>0</v>
      </c>
      <c r="AE56" s="71">
        <v>0</v>
      </c>
      <c r="AF56" s="71">
        <v>65.449996948239999</v>
      </c>
      <c r="AG56" s="71">
        <v>0</v>
      </c>
      <c r="AH56" s="71">
        <v>51.159999847409999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39.56000137329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90.72</v>
      </c>
      <c r="AW56" s="71">
        <v>51.16</v>
      </c>
      <c r="AX56" s="73">
        <v>0</v>
      </c>
      <c r="AY56" s="71">
        <v>26.95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12.61</v>
      </c>
      <c r="BF56" s="71">
        <v>15</v>
      </c>
      <c r="BG56" s="74">
        <v>0</v>
      </c>
      <c r="BH56" s="71">
        <v>0</v>
      </c>
      <c r="BI56" s="68" t="s">
        <v>82</v>
      </c>
      <c r="BJ56" s="74">
        <v>0</v>
      </c>
      <c r="BK56" s="74">
        <v>0</v>
      </c>
      <c r="BL56" s="74">
        <v>0</v>
      </c>
    </row>
    <row r="57" spans="1:64" x14ac:dyDescent="0.2">
      <c r="A57" s="75">
        <v>43297</v>
      </c>
      <c r="B57" s="75">
        <v>43312</v>
      </c>
      <c r="C57" s="76">
        <v>134</v>
      </c>
      <c r="D57" s="77" t="s">
        <v>222</v>
      </c>
      <c r="E57" s="77" t="s">
        <v>223</v>
      </c>
      <c r="F57" s="78" t="s">
        <v>224</v>
      </c>
      <c r="G57" s="76">
        <v>0</v>
      </c>
      <c r="H57" s="76">
        <v>0</v>
      </c>
      <c r="I57" s="76">
        <v>0</v>
      </c>
      <c r="J57" s="76">
        <v>0</v>
      </c>
      <c r="K57" s="76">
        <v>8800</v>
      </c>
      <c r="L57" s="76">
        <v>950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9750</v>
      </c>
      <c r="T57" s="76">
        <v>390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9400</v>
      </c>
      <c r="AC57" s="76">
        <v>9360</v>
      </c>
      <c r="AD57" s="79">
        <v>0</v>
      </c>
      <c r="AE57" s="80">
        <v>0</v>
      </c>
      <c r="AF57" s="80">
        <v>60</v>
      </c>
      <c r="AG57" s="80">
        <v>0</v>
      </c>
      <c r="AH57" s="80">
        <v>44</v>
      </c>
      <c r="AI57" s="80">
        <v>0</v>
      </c>
      <c r="AJ57" s="80">
        <v>3.799999952316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47.8</v>
      </c>
      <c r="AW57" s="80">
        <v>47.8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0</v>
      </c>
      <c r="BG57" s="83">
        <v>0</v>
      </c>
      <c r="BH57" s="80">
        <v>0</v>
      </c>
      <c r="BI57" s="77" t="s">
        <v>95</v>
      </c>
      <c r="BJ57" s="83">
        <v>0</v>
      </c>
      <c r="BK57" s="83">
        <v>0</v>
      </c>
      <c r="BL57" s="83">
        <v>0</v>
      </c>
    </row>
    <row r="58" spans="1:64" x14ac:dyDescent="0.2">
      <c r="A58" s="66">
        <v>43297</v>
      </c>
      <c r="B58" s="66">
        <v>43312</v>
      </c>
      <c r="C58" s="67">
        <v>135</v>
      </c>
      <c r="D58" s="68" t="s">
        <v>225</v>
      </c>
      <c r="E58" s="68" t="s">
        <v>226</v>
      </c>
      <c r="F58" s="69" t="s">
        <v>227</v>
      </c>
      <c r="G58" s="67">
        <v>0</v>
      </c>
      <c r="H58" s="67">
        <v>0</v>
      </c>
      <c r="I58" s="67">
        <v>0</v>
      </c>
      <c r="J58" s="67">
        <v>0</v>
      </c>
      <c r="K58" s="67">
        <v>6966</v>
      </c>
      <c r="L58" s="67">
        <v>0</v>
      </c>
      <c r="M58" s="67">
        <v>0</v>
      </c>
      <c r="N58" s="67">
        <v>13913</v>
      </c>
      <c r="O58" s="67">
        <v>0</v>
      </c>
      <c r="P58" s="67">
        <v>0</v>
      </c>
      <c r="Q58" s="67">
        <v>0</v>
      </c>
      <c r="R58" s="67">
        <v>0</v>
      </c>
      <c r="S58" s="67">
        <v>20879</v>
      </c>
      <c r="T58" s="67">
        <v>835.16</v>
      </c>
      <c r="U58" s="67">
        <v>1500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18550</v>
      </c>
      <c r="AC58" s="67">
        <v>18544</v>
      </c>
      <c r="AD58" s="70">
        <v>0</v>
      </c>
      <c r="AE58" s="71">
        <v>0</v>
      </c>
      <c r="AF58" s="71">
        <v>69.169998168950002</v>
      </c>
      <c r="AG58" s="71">
        <v>0</v>
      </c>
      <c r="AH58" s="71">
        <v>34.830001831060002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39.75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74.58</v>
      </c>
      <c r="AW58" s="71">
        <v>34.83</v>
      </c>
      <c r="AX58" s="73">
        <v>0</v>
      </c>
      <c r="AY58" s="71">
        <v>36.267000000000003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3.4830000000000001</v>
      </c>
      <c r="BF58" s="71">
        <v>0</v>
      </c>
      <c r="BG58" s="74">
        <v>0</v>
      </c>
      <c r="BH58" s="71">
        <v>0</v>
      </c>
      <c r="BI58" s="68" t="s">
        <v>68</v>
      </c>
      <c r="BJ58" s="74">
        <v>0</v>
      </c>
      <c r="BK58" s="74">
        <v>0</v>
      </c>
      <c r="BL58" s="74">
        <v>0</v>
      </c>
    </row>
    <row r="59" spans="1:64" x14ac:dyDescent="0.2">
      <c r="A59" s="75">
        <v>43297</v>
      </c>
      <c r="B59" s="75">
        <v>43312</v>
      </c>
      <c r="C59" s="76">
        <v>137</v>
      </c>
      <c r="D59" s="77" t="s">
        <v>228</v>
      </c>
      <c r="E59" s="77" t="s">
        <v>229</v>
      </c>
      <c r="F59" s="78" t="s">
        <v>230</v>
      </c>
      <c r="G59" s="76">
        <v>0</v>
      </c>
      <c r="H59" s="76">
        <v>0</v>
      </c>
      <c r="I59" s="76">
        <v>0</v>
      </c>
      <c r="J59" s="76">
        <v>0</v>
      </c>
      <c r="K59" s="76">
        <v>17783</v>
      </c>
      <c r="L59" s="76">
        <v>800</v>
      </c>
      <c r="M59" s="76">
        <v>0</v>
      </c>
      <c r="N59" s="76">
        <v>1365</v>
      </c>
      <c r="O59" s="76">
        <v>0</v>
      </c>
      <c r="P59" s="76">
        <v>0</v>
      </c>
      <c r="Q59" s="76">
        <v>0</v>
      </c>
      <c r="R59" s="76">
        <v>0</v>
      </c>
      <c r="S59" s="76">
        <v>19948</v>
      </c>
      <c r="T59" s="76">
        <v>797.92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19150</v>
      </c>
      <c r="AC59" s="76">
        <v>19150</v>
      </c>
      <c r="AD59" s="79">
        <v>0</v>
      </c>
      <c r="AE59" s="80">
        <v>0</v>
      </c>
      <c r="AF59" s="80">
        <v>14.720000267030001</v>
      </c>
      <c r="AG59" s="80">
        <v>0</v>
      </c>
      <c r="AH59" s="80">
        <v>88.916999816900002</v>
      </c>
      <c r="AI59" s="80">
        <v>0</v>
      </c>
      <c r="AJ59" s="80">
        <v>3.200000047684</v>
      </c>
      <c r="AK59" s="80">
        <v>0</v>
      </c>
      <c r="AL59" s="80">
        <v>0</v>
      </c>
      <c r="AM59" s="80">
        <v>0</v>
      </c>
      <c r="AN59" s="80">
        <v>3.900000095367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96.016999999999996</v>
      </c>
      <c r="AW59" s="80">
        <v>92.117000000000004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3.9</v>
      </c>
      <c r="BF59" s="80">
        <v>15</v>
      </c>
      <c r="BG59" s="83">
        <v>0</v>
      </c>
      <c r="BH59" s="80">
        <v>0</v>
      </c>
      <c r="BI59" s="77" t="s">
        <v>82</v>
      </c>
      <c r="BJ59" s="83">
        <v>0</v>
      </c>
      <c r="BK59" s="83">
        <v>0</v>
      </c>
      <c r="BL59" s="83">
        <v>0</v>
      </c>
    </row>
    <row r="60" spans="1:64" x14ac:dyDescent="0.2">
      <c r="A60" s="66">
        <v>43297</v>
      </c>
      <c r="B60" s="66">
        <v>43312</v>
      </c>
      <c r="C60" s="67">
        <v>138</v>
      </c>
      <c r="D60" s="68" t="s">
        <v>231</v>
      </c>
      <c r="E60" s="68" t="s">
        <v>232</v>
      </c>
      <c r="F60" s="69" t="s">
        <v>233</v>
      </c>
      <c r="G60" s="67">
        <v>0</v>
      </c>
      <c r="H60" s="67">
        <v>0</v>
      </c>
      <c r="I60" s="67">
        <v>0</v>
      </c>
      <c r="J60" s="67">
        <v>0</v>
      </c>
      <c r="K60" s="67">
        <v>13383</v>
      </c>
      <c r="L60" s="67">
        <v>0</v>
      </c>
      <c r="M60" s="67">
        <v>0</v>
      </c>
      <c r="N60" s="67">
        <v>9065</v>
      </c>
      <c r="O60" s="67">
        <v>0</v>
      </c>
      <c r="P60" s="67">
        <v>0</v>
      </c>
      <c r="Q60" s="67">
        <v>0</v>
      </c>
      <c r="R60" s="67">
        <v>0</v>
      </c>
      <c r="S60" s="67">
        <v>22448</v>
      </c>
      <c r="T60" s="67">
        <v>897.92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21550</v>
      </c>
      <c r="AC60" s="67">
        <v>21550</v>
      </c>
      <c r="AD60" s="70">
        <v>0</v>
      </c>
      <c r="AE60" s="71">
        <v>0</v>
      </c>
      <c r="AF60" s="71">
        <v>37.080001831060002</v>
      </c>
      <c r="AG60" s="71">
        <v>0</v>
      </c>
      <c r="AH60" s="71">
        <v>66.91600036621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25.899000167850001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92.814999999999998</v>
      </c>
      <c r="AW60" s="71">
        <v>66.915999999999997</v>
      </c>
      <c r="AX60" s="73">
        <v>0</v>
      </c>
      <c r="AY60" s="71">
        <v>16.916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8.9830000000000005</v>
      </c>
      <c r="BF60" s="71">
        <v>15</v>
      </c>
      <c r="BG60" s="74">
        <v>0</v>
      </c>
      <c r="BH60" s="71">
        <v>0</v>
      </c>
      <c r="BI60" s="68" t="s">
        <v>68</v>
      </c>
      <c r="BJ60" s="74">
        <v>0</v>
      </c>
      <c r="BK60" s="74">
        <v>0</v>
      </c>
      <c r="BL60" s="74">
        <v>0</v>
      </c>
    </row>
    <row r="61" spans="1:64" x14ac:dyDescent="0.2">
      <c r="A61" s="75">
        <v>43297</v>
      </c>
      <c r="B61" s="75">
        <v>43312</v>
      </c>
      <c r="C61" s="76">
        <v>145</v>
      </c>
      <c r="D61" s="77" t="s">
        <v>234</v>
      </c>
      <c r="E61" s="77" t="s">
        <v>235</v>
      </c>
      <c r="F61" s="78" t="s">
        <v>236</v>
      </c>
      <c r="G61" s="76">
        <v>0</v>
      </c>
      <c r="H61" s="76">
        <v>0</v>
      </c>
      <c r="I61" s="76">
        <v>0</v>
      </c>
      <c r="J61" s="76">
        <v>0</v>
      </c>
      <c r="K61" s="76">
        <v>21746</v>
      </c>
      <c r="L61" s="76">
        <v>671</v>
      </c>
      <c r="M61" s="76">
        <v>0</v>
      </c>
      <c r="N61" s="76">
        <v>3055</v>
      </c>
      <c r="O61" s="76">
        <v>0</v>
      </c>
      <c r="P61" s="76">
        <v>0</v>
      </c>
      <c r="Q61" s="76">
        <v>0</v>
      </c>
      <c r="R61" s="76">
        <v>0</v>
      </c>
      <c r="S61" s="76">
        <v>25472</v>
      </c>
      <c r="T61" s="76">
        <v>1018.88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24500</v>
      </c>
      <c r="AC61" s="76">
        <v>24453</v>
      </c>
      <c r="AD61" s="79">
        <v>0</v>
      </c>
      <c r="AE61" s="80">
        <v>0</v>
      </c>
      <c r="AF61" s="80">
        <v>16</v>
      </c>
      <c r="AG61" s="80">
        <v>0</v>
      </c>
      <c r="AH61" s="80">
        <v>86.983001708979998</v>
      </c>
      <c r="AI61" s="80">
        <v>0</v>
      </c>
      <c r="AJ61" s="80">
        <v>2.1470000743869999</v>
      </c>
      <c r="AK61" s="80">
        <v>0</v>
      </c>
      <c r="AL61" s="80">
        <v>0</v>
      </c>
      <c r="AM61" s="80">
        <v>0</v>
      </c>
      <c r="AN61" s="80">
        <v>6.9829998016359998</v>
      </c>
      <c r="AO61" s="80">
        <v>0</v>
      </c>
      <c r="AP61" s="80">
        <v>0</v>
      </c>
      <c r="AQ61" s="80">
        <v>0</v>
      </c>
      <c r="AR61" s="80">
        <v>250</v>
      </c>
      <c r="AS61" s="81">
        <v>1</v>
      </c>
      <c r="AT61" s="80">
        <v>44</v>
      </c>
      <c r="AU61" s="76">
        <v>47667</v>
      </c>
      <c r="AV61" s="80">
        <v>96.113</v>
      </c>
      <c r="AW61" s="80">
        <v>89.13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6.9829999999999997</v>
      </c>
      <c r="BF61" s="80">
        <v>0</v>
      </c>
      <c r="BG61" s="83">
        <v>0</v>
      </c>
      <c r="BH61" s="80">
        <v>0</v>
      </c>
      <c r="BI61" s="77" t="s">
        <v>82</v>
      </c>
      <c r="BJ61" s="83">
        <v>0</v>
      </c>
      <c r="BK61" s="83">
        <v>0</v>
      </c>
      <c r="BL61" s="83">
        <v>0</v>
      </c>
    </row>
    <row r="62" spans="1:64" x14ac:dyDescent="0.2">
      <c r="A62" s="66">
        <v>43297</v>
      </c>
      <c r="B62" s="66">
        <v>43312</v>
      </c>
      <c r="C62" s="67">
        <v>147</v>
      </c>
      <c r="D62" s="68" t="s">
        <v>237</v>
      </c>
      <c r="E62" s="68" t="s">
        <v>238</v>
      </c>
      <c r="F62" s="69" t="s">
        <v>239</v>
      </c>
      <c r="G62" s="67">
        <v>0</v>
      </c>
      <c r="H62" s="67">
        <v>0</v>
      </c>
      <c r="I62" s="67">
        <v>0</v>
      </c>
      <c r="J62" s="67">
        <v>0</v>
      </c>
      <c r="K62" s="67">
        <v>17200</v>
      </c>
      <c r="L62" s="67">
        <v>938</v>
      </c>
      <c r="M62" s="67">
        <v>0</v>
      </c>
      <c r="N62" s="67">
        <v>2800</v>
      </c>
      <c r="O62" s="67">
        <v>0</v>
      </c>
      <c r="P62" s="67">
        <v>0</v>
      </c>
      <c r="Q62" s="67">
        <v>0</v>
      </c>
      <c r="R62" s="67">
        <v>0</v>
      </c>
      <c r="S62" s="67">
        <v>20938</v>
      </c>
      <c r="T62" s="67">
        <v>837.52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20100</v>
      </c>
      <c r="AC62" s="67">
        <v>20100</v>
      </c>
      <c r="AD62" s="70">
        <v>0</v>
      </c>
      <c r="AE62" s="71">
        <v>0</v>
      </c>
      <c r="AF62" s="71">
        <v>14.25</v>
      </c>
      <c r="AG62" s="71">
        <v>0</v>
      </c>
      <c r="AH62" s="71">
        <v>86</v>
      </c>
      <c r="AI62" s="71">
        <v>0</v>
      </c>
      <c r="AJ62" s="71">
        <v>3.75</v>
      </c>
      <c r="AK62" s="71">
        <v>0</v>
      </c>
      <c r="AL62" s="71">
        <v>0</v>
      </c>
      <c r="AM62" s="71">
        <v>0</v>
      </c>
      <c r="AN62" s="71">
        <v>8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97.75</v>
      </c>
      <c r="AW62" s="71">
        <v>89.75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8</v>
      </c>
      <c r="BF62" s="71">
        <v>0</v>
      </c>
      <c r="BG62" s="74">
        <v>0</v>
      </c>
      <c r="BH62" s="71">
        <v>0</v>
      </c>
      <c r="BI62" s="68" t="s">
        <v>82</v>
      </c>
      <c r="BJ62" s="74">
        <v>0</v>
      </c>
      <c r="BK62" s="74">
        <v>0</v>
      </c>
      <c r="BL62" s="74">
        <v>0</v>
      </c>
    </row>
    <row r="63" spans="1:64" x14ac:dyDescent="0.2">
      <c r="A63" s="75">
        <v>43297</v>
      </c>
      <c r="B63" s="75">
        <v>43312</v>
      </c>
      <c r="C63" s="76">
        <v>149</v>
      </c>
      <c r="D63" s="77" t="s">
        <v>240</v>
      </c>
      <c r="E63" s="77" t="s">
        <v>241</v>
      </c>
      <c r="F63" s="78" t="s">
        <v>242</v>
      </c>
      <c r="G63" s="76">
        <v>0</v>
      </c>
      <c r="H63" s="76">
        <v>0</v>
      </c>
      <c r="I63" s="76">
        <v>0</v>
      </c>
      <c r="J63" s="76">
        <v>0</v>
      </c>
      <c r="K63" s="76">
        <v>7963</v>
      </c>
      <c r="L63" s="76">
        <v>0</v>
      </c>
      <c r="M63" s="76">
        <v>0</v>
      </c>
      <c r="N63" s="76">
        <v>12203</v>
      </c>
      <c r="O63" s="76">
        <v>0</v>
      </c>
      <c r="P63" s="76">
        <v>0</v>
      </c>
      <c r="Q63" s="76">
        <v>0</v>
      </c>
      <c r="R63" s="76">
        <v>0</v>
      </c>
      <c r="S63" s="76">
        <v>20166</v>
      </c>
      <c r="T63" s="76">
        <v>806.64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19400</v>
      </c>
      <c r="AC63" s="76">
        <v>19359</v>
      </c>
      <c r="AD63" s="79">
        <v>0</v>
      </c>
      <c r="AE63" s="80">
        <v>0</v>
      </c>
      <c r="AF63" s="80">
        <v>64.190002441410002</v>
      </c>
      <c r="AG63" s="80">
        <v>0</v>
      </c>
      <c r="AH63" s="80">
        <v>39.81499862671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34.86600112915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74.680999999999997</v>
      </c>
      <c r="AW63" s="80">
        <v>39.814999999999998</v>
      </c>
      <c r="AX63" s="82">
        <v>0</v>
      </c>
      <c r="AY63" s="80">
        <v>18.866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16</v>
      </c>
      <c r="BF63" s="80">
        <v>0</v>
      </c>
      <c r="BG63" s="83">
        <v>0</v>
      </c>
      <c r="BH63" s="80">
        <v>0</v>
      </c>
      <c r="BI63" s="77" t="s">
        <v>68</v>
      </c>
      <c r="BJ63" s="83">
        <v>0</v>
      </c>
      <c r="BK63" s="83">
        <v>0</v>
      </c>
      <c r="BL63" s="83">
        <v>0</v>
      </c>
    </row>
    <row r="64" spans="1:64" x14ac:dyDescent="0.2">
      <c r="A64" s="66">
        <v>43297</v>
      </c>
      <c r="B64" s="66">
        <v>43312</v>
      </c>
      <c r="C64" s="67">
        <v>153</v>
      </c>
      <c r="D64" s="68" t="s">
        <v>243</v>
      </c>
      <c r="E64" s="68" t="s">
        <v>244</v>
      </c>
      <c r="F64" s="69" t="s">
        <v>245</v>
      </c>
      <c r="G64" s="67">
        <v>0</v>
      </c>
      <c r="H64" s="67">
        <v>0</v>
      </c>
      <c r="I64" s="67">
        <v>0</v>
      </c>
      <c r="J64" s="67">
        <v>0</v>
      </c>
      <c r="K64" s="67">
        <v>11962</v>
      </c>
      <c r="L64" s="67">
        <v>0</v>
      </c>
      <c r="M64" s="67">
        <v>0</v>
      </c>
      <c r="N64" s="67">
        <v>5222</v>
      </c>
      <c r="O64" s="67">
        <v>0</v>
      </c>
      <c r="P64" s="67">
        <v>0</v>
      </c>
      <c r="Q64" s="67">
        <v>0</v>
      </c>
      <c r="R64" s="67">
        <v>0</v>
      </c>
      <c r="S64" s="67">
        <v>17184</v>
      </c>
      <c r="T64" s="67">
        <v>687.36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16500</v>
      </c>
      <c r="AC64" s="67">
        <v>16497</v>
      </c>
      <c r="AD64" s="70">
        <v>0</v>
      </c>
      <c r="AE64" s="71">
        <v>0</v>
      </c>
      <c r="AF64" s="71">
        <v>59.110000610349999</v>
      </c>
      <c r="AG64" s="71">
        <v>0</v>
      </c>
      <c r="AH64" s="71">
        <v>59.81000137329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14.92000007629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74.73</v>
      </c>
      <c r="AW64" s="71">
        <v>59.81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14.92</v>
      </c>
      <c r="BF64" s="71">
        <v>0</v>
      </c>
      <c r="BG64" s="74">
        <v>0</v>
      </c>
      <c r="BH64" s="71">
        <v>0</v>
      </c>
      <c r="BI64" s="68" t="s">
        <v>75</v>
      </c>
      <c r="BJ64" s="74">
        <v>0</v>
      </c>
      <c r="BK64" s="74">
        <v>0</v>
      </c>
      <c r="BL64" s="74">
        <v>0</v>
      </c>
    </row>
    <row r="65" spans="1:64" x14ac:dyDescent="0.2">
      <c r="A65" s="75">
        <v>43297</v>
      </c>
      <c r="B65" s="75">
        <v>43312</v>
      </c>
      <c r="C65" s="76">
        <v>155</v>
      </c>
      <c r="D65" s="77" t="s">
        <v>246</v>
      </c>
      <c r="E65" s="77" t="s">
        <v>247</v>
      </c>
      <c r="F65" s="78" t="s">
        <v>248</v>
      </c>
      <c r="G65" s="76">
        <v>0</v>
      </c>
      <c r="H65" s="76">
        <v>0</v>
      </c>
      <c r="I65" s="76">
        <v>0</v>
      </c>
      <c r="J65" s="76">
        <v>0</v>
      </c>
      <c r="K65" s="76">
        <v>10983</v>
      </c>
      <c r="L65" s="76">
        <v>0</v>
      </c>
      <c r="M65" s="76">
        <v>0</v>
      </c>
      <c r="N65" s="76">
        <v>700</v>
      </c>
      <c r="O65" s="76">
        <v>0</v>
      </c>
      <c r="P65" s="76">
        <v>0</v>
      </c>
      <c r="Q65" s="76">
        <v>0</v>
      </c>
      <c r="R65" s="76">
        <v>0</v>
      </c>
      <c r="S65" s="76">
        <v>11683</v>
      </c>
      <c r="T65" s="76">
        <v>467.32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11250</v>
      </c>
      <c r="AC65" s="76">
        <v>11216</v>
      </c>
      <c r="AD65" s="79">
        <v>0</v>
      </c>
      <c r="AE65" s="80">
        <v>0</v>
      </c>
      <c r="AF65" s="80">
        <v>49.080001831060002</v>
      </c>
      <c r="AG65" s="80">
        <v>0</v>
      </c>
      <c r="AH65" s="80">
        <v>54.91600036621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2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56.915999999999997</v>
      </c>
      <c r="AW65" s="80">
        <v>54.915999999999997</v>
      </c>
      <c r="AX65" s="82">
        <v>0</v>
      </c>
      <c r="AY65" s="80">
        <v>2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0</v>
      </c>
      <c r="BG65" s="83">
        <v>0</v>
      </c>
      <c r="BH65" s="80">
        <v>0</v>
      </c>
      <c r="BI65" s="77" t="s">
        <v>82</v>
      </c>
      <c r="BJ65" s="83">
        <v>0</v>
      </c>
      <c r="BK65" s="83">
        <v>0</v>
      </c>
      <c r="BL65" s="83">
        <v>0</v>
      </c>
    </row>
    <row r="66" spans="1:64" x14ac:dyDescent="0.2">
      <c r="A66" s="66">
        <v>43297</v>
      </c>
      <c r="B66" s="66">
        <v>43312</v>
      </c>
      <c r="C66" s="67">
        <v>157</v>
      </c>
      <c r="D66" s="68" t="s">
        <v>249</v>
      </c>
      <c r="E66" s="68" t="s">
        <v>87</v>
      </c>
      <c r="F66" s="69" t="s">
        <v>250</v>
      </c>
      <c r="G66" s="67">
        <v>0</v>
      </c>
      <c r="H66" s="67">
        <v>0</v>
      </c>
      <c r="I66" s="67">
        <v>0</v>
      </c>
      <c r="J66" s="67">
        <v>0</v>
      </c>
      <c r="K66" s="67">
        <v>30000</v>
      </c>
      <c r="L66" s="67">
        <v>0</v>
      </c>
      <c r="M66" s="67">
        <v>0</v>
      </c>
      <c r="N66" s="67">
        <v>542</v>
      </c>
      <c r="O66" s="67">
        <v>0</v>
      </c>
      <c r="P66" s="67">
        <v>23913</v>
      </c>
      <c r="Q66" s="67">
        <v>0</v>
      </c>
      <c r="R66" s="67">
        <v>0</v>
      </c>
      <c r="S66" s="67">
        <v>6629</v>
      </c>
      <c r="T66" s="67">
        <v>265.16000000000003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6400</v>
      </c>
      <c r="AC66" s="67">
        <v>6364</v>
      </c>
      <c r="AD66" s="70">
        <v>0</v>
      </c>
      <c r="AE66" s="71">
        <v>0</v>
      </c>
      <c r="AF66" s="71">
        <v>82.90000152588</v>
      </c>
      <c r="AG66" s="71">
        <v>0</v>
      </c>
      <c r="AH66" s="71">
        <v>104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0.98333334922790006</v>
      </c>
      <c r="AO66" s="71">
        <v>0</v>
      </c>
      <c r="AP66" s="71">
        <v>0</v>
      </c>
      <c r="AQ66" s="71">
        <v>0</v>
      </c>
      <c r="AR66" s="71">
        <v>314.685315</v>
      </c>
      <c r="AS66" s="72">
        <v>2</v>
      </c>
      <c r="AT66" s="71">
        <v>44</v>
      </c>
      <c r="AU66" s="67">
        <v>60000</v>
      </c>
      <c r="AV66" s="71">
        <v>22.08333333333</v>
      </c>
      <c r="AW66" s="71">
        <v>21.1</v>
      </c>
      <c r="AX66" s="73">
        <v>0</v>
      </c>
      <c r="AY66" s="71">
        <v>0.98333333333329997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43297</v>
      </c>
      <c r="B67" s="75">
        <v>43312</v>
      </c>
      <c r="C67" s="76">
        <v>158</v>
      </c>
      <c r="D67" s="77" t="s">
        <v>251</v>
      </c>
      <c r="E67" s="77" t="s">
        <v>252</v>
      </c>
      <c r="F67" s="78" t="s">
        <v>253</v>
      </c>
      <c r="G67" s="76">
        <v>0</v>
      </c>
      <c r="H67" s="76">
        <v>0</v>
      </c>
      <c r="I67" s="76">
        <v>0</v>
      </c>
      <c r="J67" s="76">
        <v>0</v>
      </c>
      <c r="K67" s="76">
        <v>16260</v>
      </c>
      <c r="L67" s="76">
        <v>0</v>
      </c>
      <c r="M67" s="76">
        <v>0</v>
      </c>
      <c r="N67" s="76">
        <v>9707</v>
      </c>
      <c r="O67" s="76">
        <v>0</v>
      </c>
      <c r="P67" s="76">
        <v>0</v>
      </c>
      <c r="Q67" s="76">
        <v>0</v>
      </c>
      <c r="R67" s="76">
        <v>0</v>
      </c>
      <c r="S67" s="76">
        <v>25967</v>
      </c>
      <c r="T67" s="76">
        <v>1038.68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24950</v>
      </c>
      <c r="AC67" s="76">
        <v>24928</v>
      </c>
      <c r="AD67" s="79">
        <v>0</v>
      </c>
      <c r="AE67" s="80">
        <v>0</v>
      </c>
      <c r="AF67" s="80">
        <v>22.70000076294</v>
      </c>
      <c r="AG67" s="80">
        <v>0</v>
      </c>
      <c r="AH67" s="80">
        <v>81.297996521000002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27.732999801639998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109.03100000000001</v>
      </c>
      <c r="AW67" s="80">
        <v>81.298000000000002</v>
      </c>
      <c r="AX67" s="82">
        <v>0</v>
      </c>
      <c r="AY67" s="80">
        <v>16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11.733000000000001</v>
      </c>
      <c r="BF67" s="80">
        <v>15</v>
      </c>
      <c r="BG67" s="83">
        <v>0</v>
      </c>
      <c r="BH67" s="80">
        <v>0</v>
      </c>
      <c r="BI67" s="77" t="s">
        <v>95</v>
      </c>
      <c r="BJ67" s="83">
        <v>0</v>
      </c>
      <c r="BK67" s="83">
        <v>0</v>
      </c>
      <c r="BL67" s="83">
        <v>0</v>
      </c>
    </row>
    <row r="68" spans="1:64" x14ac:dyDescent="0.2">
      <c r="A68" s="66">
        <v>43297</v>
      </c>
      <c r="B68" s="66">
        <v>43312</v>
      </c>
      <c r="C68" s="67">
        <v>159</v>
      </c>
      <c r="D68" s="68" t="s">
        <v>254</v>
      </c>
      <c r="E68" s="68" t="s">
        <v>255</v>
      </c>
      <c r="F68" s="69" t="s">
        <v>256</v>
      </c>
      <c r="G68" s="67">
        <v>0</v>
      </c>
      <c r="H68" s="67">
        <v>0</v>
      </c>
      <c r="I68" s="67">
        <v>0</v>
      </c>
      <c r="J68" s="67">
        <v>0</v>
      </c>
      <c r="K68" s="67">
        <v>16313</v>
      </c>
      <c r="L68" s="67">
        <v>0</v>
      </c>
      <c r="M68" s="67">
        <v>0</v>
      </c>
      <c r="N68" s="67">
        <v>5069</v>
      </c>
      <c r="O68" s="67">
        <v>0</v>
      </c>
      <c r="P68" s="67">
        <v>0</v>
      </c>
      <c r="Q68" s="67">
        <v>0</v>
      </c>
      <c r="R68" s="67">
        <v>0</v>
      </c>
      <c r="S68" s="67">
        <v>21382</v>
      </c>
      <c r="T68" s="67">
        <v>855.28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20550</v>
      </c>
      <c r="AC68" s="67">
        <v>20527</v>
      </c>
      <c r="AD68" s="70">
        <v>0</v>
      </c>
      <c r="AE68" s="71">
        <v>0</v>
      </c>
      <c r="AF68" s="71">
        <v>22.430000305179998</v>
      </c>
      <c r="AG68" s="71">
        <v>0</v>
      </c>
      <c r="AH68" s="71">
        <v>81.56600189209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14.482000350950001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96.048000000000002</v>
      </c>
      <c r="AW68" s="71">
        <v>81.566000000000003</v>
      </c>
      <c r="AX68" s="73">
        <v>0</v>
      </c>
      <c r="AY68" s="71">
        <v>4.915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9.5670000000000002</v>
      </c>
      <c r="BF68" s="71">
        <v>15</v>
      </c>
      <c r="BG68" s="74">
        <v>0</v>
      </c>
      <c r="BH68" s="71">
        <v>0</v>
      </c>
      <c r="BI68" s="68" t="s">
        <v>68</v>
      </c>
      <c r="BJ68" s="74">
        <v>0</v>
      </c>
      <c r="BK68" s="74">
        <v>0</v>
      </c>
      <c r="BL68" s="74">
        <v>0</v>
      </c>
    </row>
    <row r="69" spans="1:64" x14ac:dyDescent="0.2">
      <c r="A69" s="75">
        <v>43297</v>
      </c>
      <c r="B69" s="75">
        <v>43312</v>
      </c>
      <c r="C69" s="76">
        <v>160</v>
      </c>
      <c r="D69" s="77" t="s">
        <v>257</v>
      </c>
      <c r="E69" s="77" t="s">
        <v>258</v>
      </c>
      <c r="F69" s="78" t="s">
        <v>259</v>
      </c>
      <c r="G69" s="76">
        <v>0</v>
      </c>
      <c r="H69" s="76">
        <v>0</v>
      </c>
      <c r="I69" s="76">
        <v>0</v>
      </c>
      <c r="J69" s="76">
        <v>0</v>
      </c>
      <c r="K69" s="76">
        <v>8800</v>
      </c>
      <c r="L69" s="76">
        <v>1000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9800</v>
      </c>
      <c r="T69" s="76">
        <v>392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9450</v>
      </c>
      <c r="AC69" s="76">
        <v>9408</v>
      </c>
      <c r="AD69" s="79">
        <v>0</v>
      </c>
      <c r="AE69" s="80">
        <v>0</v>
      </c>
      <c r="AF69" s="80">
        <v>60</v>
      </c>
      <c r="AG69" s="80">
        <v>0</v>
      </c>
      <c r="AH69" s="80">
        <v>44</v>
      </c>
      <c r="AI69" s="80">
        <v>0</v>
      </c>
      <c r="AJ69" s="80">
        <v>4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48</v>
      </c>
      <c r="AW69" s="80">
        <v>48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95</v>
      </c>
      <c r="BJ69" s="83">
        <v>0</v>
      </c>
      <c r="BK69" s="83">
        <v>0</v>
      </c>
      <c r="BL69" s="83">
        <v>0</v>
      </c>
    </row>
    <row r="70" spans="1:64" x14ac:dyDescent="0.2">
      <c r="A70" s="66">
        <v>43297</v>
      </c>
      <c r="B70" s="66">
        <v>43312</v>
      </c>
      <c r="C70" s="67">
        <v>161</v>
      </c>
      <c r="D70" s="68" t="s">
        <v>260</v>
      </c>
      <c r="E70" s="68" t="s">
        <v>261</v>
      </c>
      <c r="F70" s="69" t="s">
        <v>262</v>
      </c>
      <c r="G70" s="67">
        <v>0</v>
      </c>
      <c r="H70" s="67">
        <v>0</v>
      </c>
      <c r="I70" s="67">
        <v>0</v>
      </c>
      <c r="J70" s="67">
        <v>0</v>
      </c>
      <c r="K70" s="67">
        <v>11464</v>
      </c>
      <c r="L70" s="67">
        <v>0</v>
      </c>
      <c r="M70" s="67">
        <v>0</v>
      </c>
      <c r="N70" s="67">
        <v>14332</v>
      </c>
      <c r="O70" s="67">
        <v>0</v>
      </c>
      <c r="P70" s="67">
        <v>0</v>
      </c>
      <c r="Q70" s="67">
        <v>0</v>
      </c>
      <c r="R70" s="67">
        <v>0</v>
      </c>
      <c r="S70" s="67">
        <v>25796</v>
      </c>
      <c r="T70" s="67">
        <v>1031.8399999999999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24800</v>
      </c>
      <c r="AC70" s="67">
        <v>24764</v>
      </c>
      <c r="AD70" s="70">
        <v>0</v>
      </c>
      <c r="AE70" s="71">
        <v>0</v>
      </c>
      <c r="AF70" s="71">
        <v>50.659999847409999</v>
      </c>
      <c r="AG70" s="71">
        <v>0</v>
      </c>
      <c r="AH70" s="71">
        <v>57.319999694819998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40.95000076294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98.27</v>
      </c>
      <c r="AW70" s="71">
        <v>57.32</v>
      </c>
      <c r="AX70" s="73">
        <v>0</v>
      </c>
      <c r="AY70" s="71">
        <v>36.97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3.98</v>
      </c>
      <c r="BF70" s="71">
        <v>0</v>
      </c>
      <c r="BG70" s="74">
        <v>0</v>
      </c>
      <c r="BH70" s="71">
        <v>0</v>
      </c>
      <c r="BI70" s="68" t="s">
        <v>68</v>
      </c>
      <c r="BJ70" s="74">
        <v>0</v>
      </c>
      <c r="BK70" s="74">
        <v>0</v>
      </c>
      <c r="BL70" s="74">
        <v>0</v>
      </c>
    </row>
    <row r="71" spans="1:64" x14ac:dyDescent="0.2">
      <c r="A71" s="75">
        <v>43297</v>
      </c>
      <c r="B71" s="75">
        <v>43312</v>
      </c>
      <c r="C71" s="76">
        <v>162</v>
      </c>
      <c r="D71" s="77" t="s">
        <v>263</v>
      </c>
      <c r="E71" s="77" t="s">
        <v>264</v>
      </c>
      <c r="F71" s="78" t="s">
        <v>265</v>
      </c>
      <c r="G71" s="76">
        <v>0</v>
      </c>
      <c r="H71" s="76">
        <v>0</v>
      </c>
      <c r="I71" s="76">
        <v>0</v>
      </c>
      <c r="J71" s="76">
        <v>0</v>
      </c>
      <c r="K71" s="76">
        <v>6966</v>
      </c>
      <c r="L71" s="76">
        <v>0</v>
      </c>
      <c r="M71" s="76">
        <v>0</v>
      </c>
      <c r="N71" s="76">
        <v>18054</v>
      </c>
      <c r="O71" s="76">
        <v>0</v>
      </c>
      <c r="P71" s="76">
        <v>0</v>
      </c>
      <c r="Q71" s="76">
        <v>0</v>
      </c>
      <c r="R71" s="76">
        <v>0</v>
      </c>
      <c r="S71" s="76">
        <v>25020</v>
      </c>
      <c r="T71" s="76">
        <v>1000.8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24050</v>
      </c>
      <c r="AC71" s="76">
        <v>24019</v>
      </c>
      <c r="AD71" s="79">
        <v>0</v>
      </c>
      <c r="AE71" s="80">
        <v>0</v>
      </c>
      <c r="AF71" s="80">
        <v>69.169998168950002</v>
      </c>
      <c r="AG71" s="80">
        <v>0</v>
      </c>
      <c r="AH71" s="80">
        <v>34.830001831060002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51.583000183110002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86.412999999999997</v>
      </c>
      <c r="AW71" s="80">
        <v>34.83</v>
      </c>
      <c r="AX71" s="82">
        <v>0</v>
      </c>
      <c r="AY71" s="80">
        <v>48.1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3.4830000000000001</v>
      </c>
      <c r="BF71" s="80">
        <v>0</v>
      </c>
      <c r="BG71" s="83">
        <v>0</v>
      </c>
      <c r="BH71" s="80">
        <v>0</v>
      </c>
      <c r="BI71" s="77" t="s">
        <v>68</v>
      </c>
      <c r="BJ71" s="83">
        <v>0</v>
      </c>
      <c r="BK71" s="83">
        <v>0</v>
      </c>
      <c r="BL71" s="83">
        <v>0</v>
      </c>
    </row>
    <row r="72" spans="1:64" x14ac:dyDescent="0.2">
      <c r="A72" s="66">
        <v>43297</v>
      </c>
      <c r="B72" s="66">
        <v>43312</v>
      </c>
      <c r="C72" s="67">
        <v>163</v>
      </c>
      <c r="D72" s="68" t="s">
        <v>114</v>
      </c>
      <c r="E72" s="68" t="s">
        <v>266</v>
      </c>
      <c r="F72" s="69" t="s">
        <v>267</v>
      </c>
      <c r="G72" s="67">
        <v>0</v>
      </c>
      <c r="H72" s="67">
        <v>0</v>
      </c>
      <c r="I72" s="67">
        <v>0</v>
      </c>
      <c r="J72" s="67">
        <v>0</v>
      </c>
      <c r="K72" s="67">
        <v>8359</v>
      </c>
      <c r="L72" s="67">
        <v>0</v>
      </c>
      <c r="M72" s="67">
        <v>0</v>
      </c>
      <c r="N72" s="67">
        <v>16771</v>
      </c>
      <c r="O72" s="67">
        <v>0</v>
      </c>
      <c r="P72" s="67">
        <v>0</v>
      </c>
      <c r="Q72" s="67">
        <v>0</v>
      </c>
      <c r="R72" s="67">
        <v>0</v>
      </c>
      <c r="S72" s="67">
        <v>25130</v>
      </c>
      <c r="T72" s="67">
        <v>1005.2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24150</v>
      </c>
      <c r="AC72" s="67">
        <v>24125</v>
      </c>
      <c r="AD72" s="70">
        <v>0</v>
      </c>
      <c r="AE72" s="71">
        <v>0</v>
      </c>
      <c r="AF72" s="71">
        <v>62.20000076294</v>
      </c>
      <c r="AG72" s="71">
        <v>0</v>
      </c>
      <c r="AH72" s="71">
        <v>41.796001434330002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47.91600036621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89.712000000000003</v>
      </c>
      <c r="AW72" s="71">
        <v>41.795999999999999</v>
      </c>
      <c r="AX72" s="73">
        <v>0</v>
      </c>
      <c r="AY72" s="71">
        <v>44.433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3.4830000000000001</v>
      </c>
      <c r="BF72" s="71">
        <v>0</v>
      </c>
      <c r="BG72" s="74">
        <v>0</v>
      </c>
      <c r="BH72" s="71">
        <v>0</v>
      </c>
      <c r="BI72" s="68" t="s">
        <v>68</v>
      </c>
      <c r="BJ72" s="74">
        <v>0</v>
      </c>
      <c r="BK72" s="74">
        <v>0</v>
      </c>
      <c r="BL72" s="74">
        <v>0</v>
      </c>
    </row>
    <row r="73" spans="1:64" x14ac:dyDescent="0.2">
      <c r="A73" s="75">
        <v>43297</v>
      </c>
      <c r="B73" s="75">
        <v>43312</v>
      </c>
      <c r="C73" s="76">
        <v>164</v>
      </c>
      <c r="D73" s="77" t="s">
        <v>268</v>
      </c>
      <c r="E73" s="77" t="s">
        <v>269</v>
      </c>
      <c r="F73" s="78" t="s">
        <v>270</v>
      </c>
      <c r="G73" s="76">
        <v>0</v>
      </c>
      <c r="H73" s="76">
        <v>0</v>
      </c>
      <c r="I73" s="76">
        <v>0</v>
      </c>
      <c r="J73" s="76">
        <v>0</v>
      </c>
      <c r="K73" s="76">
        <v>10769</v>
      </c>
      <c r="L73" s="76">
        <v>0</v>
      </c>
      <c r="M73" s="76">
        <v>0</v>
      </c>
      <c r="N73" s="76">
        <v>15388</v>
      </c>
      <c r="O73" s="76">
        <v>0</v>
      </c>
      <c r="P73" s="76">
        <v>0</v>
      </c>
      <c r="Q73" s="76">
        <v>0</v>
      </c>
      <c r="R73" s="76">
        <v>0</v>
      </c>
      <c r="S73" s="76">
        <v>26157</v>
      </c>
      <c r="T73" s="76">
        <v>1046.28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25150</v>
      </c>
      <c r="AC73" s="76">
        <v>25111</v>
      </c>
      <c r="AD73" s="79">
        <v>0</v>
      </c>
      <c r="AE73" s="80">
        <v>0</v>
      </c>
      <c r="AF73" s="80">
        <v>50.15000152588</v>
      </c>
      <c r="AG73" s="80">
        <v>0</v>
      </c>
      <c r="AH73" s="80">
        <v>53.84700012207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43.965999603269999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97.813000000000002</v>
      </c>
      <c r="AW73" s="80">
        <v>53.847000000000001</v>
      </c>
      <c r="AX73" s="82">
        <v>0</v>
      </c>
      <c r="AY73" s="80">
        <v>38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5.9660000000000002</v>
      </c>
      <c r="BF73" s="80">
        <v>0</v>
      </c>
      <c r="BG73" s="83">
        <v>0</v>
      </c>
      <c r="BH73" s="80">
        <v>0</v>
      </c>
      <c r="BI73" s="77" t="s">
        <v>82</v>
      </c>
      <c r="BJ73" s="83">
        <v>0</v>
      </c>
      <c r="BK73" s="83">
        <v>0</v>
      </c>
      <c r="BL73" s="83">
        <v>0</v>
      </c>
    </row>
    <row r="74" spans="1:64" x14ac:dyDescent="0.2">
      <c r="A74" s="66">
        <v>43297</v>
      </c>
      <c r="B74" s="66">
        <v>43312</v>
      </c>
      <c r="C74" s="67">
        <v>165</v>
      </c>
      <c r="D74" s="68" t="s">
        <v>271</v>
      </c>
      <c r="E74" s="68" t="s">
        <v>272</v>
      </c>
      <c r="F74" s="69" t="s">
        <v>273</v>
      </c>
      <c r="G74" s="67">
        <v>0</v>
      </c>
      <c r="H74" s="67">
        <v>0</v>
      </c>
      <c r="I74" s="67">
        <v>0</v>
      </c>
      <c r="J74" s="67">
        <v>0</v>
      </c>
      <c r="K74" s="67">
        <v>17400</v>
      </c>
      <c r="L74" s="67">
        <v>1746</v>
      </c>
      <c r="M74" s="67">
        <v>0</v>
      </c>
      <c r="N74" s="67">
        <v>6282</v>
      </c>
      <c r="O74" s="67">
        <v>0</v>
      </c>
      <c r="P74" s="67">
        <v>0</v>
      </c>
      <c r="Q74" s="67">
        <v>0</v>
      </c>
      <c r="R74" s="67">
        <v>0</v>
      </c>
      <c r="S74" s="67">
        <v>25428</v>
      </c>
      <c r="T74" s="67">
        <v>1017.12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24450</v>
      </c>
      <c r="AC74" s="67">
        <v>24411</v>
      </c>
      <c r="AD74" s="70">
        <v>0</v>
      </c>
      <c r="AE74" s="71">
        <v>0</v>
      </c>
      <c r="AF74" s="71">
        <v>17</v>
      </c>
      <c r="AG74" s="71">
        <v>0</v>
      </c>
      <c r="AH74" s="71">
        <v>87</v>
      </c>
      <c r="AI74" s="71">
        <v>0</v>
      </c>
      <c r="AJ74" s="71">
        <v>6.9829998016359998</v>
      </c>
      <c r="AK74" s="71">
        <v>0</v>
      </c>
      <c r="AL74" s="71">
        <v>0</v>
      </c>
      <c r="AM74" s="71">
        <v>0</v>
      </c>
      <c r="AN74" s="71">
        <v>17.948999404910001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111.932</v>
      </c>
      <c r="AW74" s="71">
        <v>93.983000000000004</v>
      </c>
      <c r="AX74" s="73">
        <v>0</v>
      </c>
      <c r="AY74" s="71">
        <v>1.966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15.983000000000001</v>
      </c>
      <c r="BF74" s="71">
        <v>0</v>
      </c>
      <c r="BG74" s="74">
        <v>0</v>
      </c>
      <c r="BH74" s="71">
        <v>0</v>
      </c>
      <c r="BI74" s="68" t="s">
        <v>95</v>
      </c>
      <c r="BJ74" s="74">
        <v>0</v>
      </c>
      <c r="BK74" s="74">
        <v>0</v>
      </c>
      <c r="BL74" s="74">
        <v>0</v>
      </c>
    </row>
    <row r="75" spans="1:64" x14ac:dyDescent="0.2">
      <c r="A75" s="75">
        <v>43297</v>
      </c>
      <c r="B75" s="75">
        <v>43312</v>
      </c>
      <c r="C75" s="76">
        <v>166</v>
      </c>
      <c r="D75" s="77" t="s">
        <v>274</v>
      </c>
      <c r="E75" s="77" t="s">
        <v>275</v>
      </c>
      <c r="F75" s="78" t="s">
        <v>276</v>
      </c>
      <c r="G75" s="76">
        <v>0</v>
      </c>
      <c r="H75" s="76">
        <v>0</v>
      </c>
      <c r="I75" s="76">
        <v>0</v>
      </c>
      <c r="J75" s="76">
        <v>0</v>
      </c>
      <c r="K75" s="76">
        <v>6173</v>
      </c>
      <c r="L75" s="76">
        <v>0</v>
      </c>
      <c r="M75" s="76">
        <v>0</v>
      </c>
      <c r="N75" s="76">
        <v>5839</v>
      </c>
      <c r="O75" s="76">
        <v>0</v>
      </c>
      <c r="P75" s="76">
        <v>0</v>
      </c>
      <c r="Q75" s="76">
        <v>0</v>
      </c>
      <c r="R75" s="76">
        <v>0</v>
      </c>
      <c r="S75" s="76">
        <v>12012</v>
      </c>
      <c r="T75" s="76">
        <v>480.48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11550</v>
      </c>
      <c r="AC75" s="76">
        <v>11532</v>
      </c>
      <c r="AD75" s="79">
        <v>0</v>
      </c>
      <c r="AE75" s="80">
        <v>0</v>
      </c>
      <c r="AF75" s="80">
        <v>73.129997253420001</v>
      </c>
      <c r="AG75" s="80">
        <v>0</v>
      </c>
      <c r="AH75" s="80">
        <v>30.865999221799999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16.683000564579999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47.548999999999999</v>
      </c>
      <c r="AW75" s="80">
        <v>30.866</v>
      </c>
      <c r="AX75" s="82">
        <v>0</v>
      </c>
      <c r="AY75" s="80">
        <v>16.683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0</v>
      </c>
      <c r="BG75" s="83">
        <v>0</v>
      </c>
      <c r="BH75" s="80">
        <v>0</v>
      </c>
      <c r="BI75" s="77" t="s">
        <v>95</v>
      </c>
      <c r="BJ75" s="83">
        <v>0</v>
      </c>
      <c r="BK75" s="83">
        <v>0</v>
      </c>
      <c r="BL75" s="83">
        <v>0</v>
      </c>
    </row>
    <row r="76" spans="1:64" x14ac:dyDescent="0.2">
      <c r="A76" s="66">
        <v>43293</v>
      </c>
      <c r="B76" s="66">
        <v>43312</v>
      </c>
      <c r="C76" s="67">
        <v>171</v>
      </c>
      <c r="D76" s="68" t="s">
        <v>277</v>
      </c>
      <c r="E76" s="68" t="s">
        <v>278</v>
      </c>
      <c r="F76" s="69" t="s">
        <v>59</v>
      </c>
      <c r="G76" s="67">
        <v>0</v>
      </c>
      <c r="H76" s="67">
        <v>0</v>
      </c>
      <c r="I76" s="67">
        <v>0</v>
      </c>
      <c r="J76" s="67">
        <v>0</v>
      </c>
      <c r="K76" s="67">
        <v>16172</v>
      </c>
      <c r="L76" s="67">
        <v>1000</v>
      </c>
      <c r="M76" s="67">
        <v>582</v>
      </c>
      <c r="N76" s="67">
        <v>10500</v>
      </c>
      <c r="O76" s="67">
        <v>0</v>
      </c>
      <c r="P76" s="67">
        <v>0</v>
      </c>
      <c r="Q76" s="67">
        <v>0</v>
      </c>
      <c r="R76" s="67">
        <v>0</v>
      </c>
      <c r="S76" s="67">
        <v>28254</v>
      </c>
      <c r="T76" s="67">
        <v>1130.1600000000001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27150</v>
      </c>
      <c r="AC76" s="67">
        <v>27124</v>
      </c>
      <c r="AD76" s="70">
        <v>0</v>
      </c>
      <c r="AE76" s="71">
        <v>0</v>
      </c>
      <c r="AF76" s="71">
        <v>56.080001831060002</v>
      </c>
      <c r="AG76" s="71">
        <v>0</v>
      </c>
      <c r="AH76" s="71">
        <v>80.860000610349999</v>
      </c>
      <c r="AI76" s="71">
        <v>0</v>
      </c>
      <c r="AJ76" s="71">
        <v>4</v>
      </c>
      <c r="AK76" s="71">
        <v>0</v>
      </c>
      <c r="AL76" s="71">
        <v>1.9399995803829999</v>
      </c>
      <c r="AM76" s="71">
        <v>0</v>
      </c>
      <c r="AN76" s="71">
        <v>30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116.79999971389999</v>
      </c>
      <c r="AW76" s="71">
        <v>86.799999713899993</v>
      </c>
      <c r="AX76" s="73">
        <v>0</v>
      </c>
      <c r="AY76" s="71">
        <v>23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7</v>
      </c>
      <c r="BF76" s="71">
        <v>0</v>
      </c>
      <c r="BG76" s="74">
        <v>0</v>
      </c>
      <c r="BH76" s="71">
        <v>0</v>
      </c>
      <c r="BI76" s="68" t="s">
        <v>82</v>
      </c>
      <c r="BJ76" s="74">
        <v>0</v>
      </c>
      <c r="BK76" s="74">
        <v>0</v>
      </c>
      <c r="BL76" s="74">
        <v>0</v>
      </c>
    </row>
    <row r="77" spans="1:64" x14ac:dyDescent="0.2">
      <c r="A77" s="75">
        <v>43297</v>
      </c>
      <c r="B77" s="75">
        <v>43312</v>
      </c>
      <c r="C77" s="76">
        <v>172</v>
      </c>
      <c r="D77" s="77" t="s">
        <v>279</v>
      </c>
      <c r="E77" s="77" t="s">
        <v>280</v>
      </c>
      <c r="F77" s="78" t="s">
        <v>281</v>
      </c>
      <c r="G77" s="76">
        <v>0</v>
      </c>
      <c r="H77" s="76">
        <v>0</v>
      </c>
      <c r="I77" s="76">
        <v>0</v>
      </c>
      <c r="J77" s="76">
        <v>0</v>
      </c>
      <c r="K77" s="76">
        <v>6895</v>
      </c>
      <c r="L77" s="76">
        <v>0</v>
      </c>
      <c r="M77" s="76">
        <v>0</v>
      </c>
      <c r="N77" s="76">
        <v>201</v>
      </c>
      <c r="O77" s="76">
        <v>0</v>
      </c>
      <c r="P77" s="76">
        <v>0</v>
      </c>
      <c r="Q77" s="76">
        <v>0</v>
      </c>
      <c r="R77" s="76">
        <v>0</v>
      </c>
      <c r="S77" s="76">
        <v>7096</v>
      </c>
      <c r="T77" s="76">
        <v>283.83999999999997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6850</v>
      </c>
      <c r="AC77" s="76">
        <v>6812</v>
      </c>
      <c r="AD77" s="79">
        <v>0</v>
      </c>
      <c r="AE77" s="80">
        <v>0</v>
      </c>
      <c r="AF77" s="80">
        <v>74.019996643070002</v>
      </c>
      <c r="AG77" s="80">
        <v>0</v>
      </c>
      <c r="AH77" s="80">
        <v>29.979999542240002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0.5</v>
      </c>
      <c r="AO77" s="80">
        <v>0</v>
      </c>
      <c r="AP77" s="80">
        <v>0</v>
      </c>
      <c r="AQ77" s="80">
        <v>0</v>
      </c>
      <c r="AR77" s="80">
        <v>230</v>
      </c>
      <c r="AS77" s="81">
        <v>1</v>
      </c>
      <c r="AT77" s="80">
        <v>44</v>
      </c>
      <c r="AU77" s="76">
        <v>43853</v>
      </c>
      <c r="AV77" s="80">
        <v>30.48</v>
      </c>
      <c r="AW77" s="80">
        <v>29.98</v>
      </c>
      <c r="AX77" s="82">
        <v>0</v>
      </c>
      <c r="AY77" s="80">
        <v>0.5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15</v>
      </c>
      <c r="BG77" s="83">
        <v>0</v>
      </c>
      <c r="BH77" s="80">
        <v>0</v>
      </c>
      <c r="BI77" s="77" t="s">
        <v>64</v>
      </c>
      <c r="BJ77" s="83">
        <v>0</v>
      </c>
      <c r="BK77" s="83">
        <v>0</v>
      </c>
      <c r="BL77" s="83">
        <v>0</v>
      </c>
    </row>
    <row r="78" spans="1:64" x14ac:dyDescent="0.2">
      <c r="A78" s="66">
        <v>43297</v>
      </c>
      <c r="B78" s="66">
        <v>43312</v>
      </c>
      <c r="C78" s="67">
        <v>173</v>
      </c>
      <c r="D78" s="68" t="s">
        <v>282</v>
      </c>
      <c r="E78" s="68" t="s">
        <v>283</v>
      </c>
      <c r="F78" s="69" t="s">
        <v>284</v>
      </c>
      <c r="G78" s="67">
        <v>0</v>
      </c>
      <c r="H78" s="67">
        <v>0</v>
      </c>
      <c r="I78" s="67">
        <v>0</v>
      </c>
      <c r="J78" s="67">
        <v>0</v>
      </c>
      <c r="K78" s="67">
        <v>17600</v>
      </c>
      <c r="L78" s="67">
        <v>2000</v>
      </c>
      <c r="M78" s="67">
        <v>0</v>
      </c>
      <c r="N78" s="67">
        <v>2800</v>
      </c>
      <c r="O78" s="67">
        <v>0</v>
      </c>
      <c r="P78" s="67">
        <v>0</v>
      </c>
      <c r="Q78" s="67">
        <v>0</v>
      </c>
      <c r="R78" s="67">
        <v>0</v>
      </c>
      <c r="S78" s="67">
        <v>22400</v>
      </c>
      <c r="T78" s="67">
        <v>896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21550</v>
      </c>
      <c r="AC78" s="67">
        <v>21504</v>
      </c>
      <c r="AD78" s="70">
        <v>0</v>
      </c>
      <c r="AE78" s="71">
        <v>0</v>
      </c>
      <c r="AF78" s="71">
        <v>16</v>
      </c>
      <c r="AG78" s="71">
        <v>0</v>
      </c>
      <c r="AH78" s="71">
        <v>88</v>
      </c>
      <c r="AI78" s="71">
        <v>0</v>
      </c>
      <c r="AJ78" s="71">
        <v>8</v>
      </c>
      <c r="AK78" s="71">
        <v>0</v>
      </c>
      <c r="AL78" s="71">
        <v>0</v>
      </c>
      <c r="AM78" s="71">
        <v>0</v>
      </c>
      <c r="AN78" s="71">
        <v>8</v>
      </c>
      <c r="AO78" s="71">
        <v>0</v>
      </c>
      <c r="AP78" s="71">
        <v>0</v>
      </c>
      <c r="AQ78" s="71">
        <v>0</v>
      </c>
      <c r="AR78" s="71">
        <v>200</v>
      </c>
      <c r="AS78" s="72">
        <v>1</v>
      </c>
      <c r="AT78" s="71">
        <v>44</v>
      </c>
      <c r="AU78" s="67">
        <v>38133</v>
      </c>
      <c r="AV78" s="71">
        <v>104</v>
      </c>
      <c r="AW78" s="71">
        <v>96</v>
      </c>
      <c r="AX78" s="73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8</v>
      </c>
      <c r="BF78" s="71">
        <v>0</v>
      </c>
      <c r="BG78" s="74">
        <v>0</v>
      </c>
      <c r="BH78" s="71">
        <v>0</v>
      </c>
      <c r="BI78" s="68" t="s">
        <v>60</v>
      </c>
      <c r="BJ78" s="74">
        <v>0</v>
      </c>
      <c r="BK78" s="74">
        <v>0</v>
      </c>
      <c r="BL78" s="74">
        <v>0</v>
      </c>
    </row>
    <row r="79" spans="1:64" x14ac:dyDescent="0.2">
      <c r="AB79" s="84">
        <f>SUM(AB2:AB78)</f>
        <v>1976393</v>
      </c>
    </row>
    <row r="80" spans="1:64" x14ac:dyDescent="0.2">
      <c r="T80" s="1" t="s">
        <v>285</v>
      </c>
      <c r="AB80" s="1">
        <v>40000</v>
      </c>
    </row>
    <row r="81" spans="28:28" x14ac:dyDescent="0.2">
      <c r="AB81" s="85">
        <f>AB79+AB80</f>
        <v>2016393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2018-08-01T22:57:50Z</dcterms:created>
  <dcterms:modified xsi:type="dcterms:W3CDTF">2018-08-01T22:57:50Z</dcterms:modified>
</cp:coreProperties>
</file>